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lctcsedu-my.sharepoint.com/personal/joelwatkins_lctcs_edu/Documents/Work files OD/_Historical data/BOR_OPB forms/FY27/BR forms/OPB forms/X Act 455 of 2024 - Mental Health Transparency Report/"/>
    </mc:Choice>
  </mc:AlternateContent>
  <xr:revisionPtr revIDLastSave="60" documentId="8_{90FD70FB-3B29-41E7-8792-A6C089253A6C}" xr6:coauthVersionLast="47" xr6:coauthVersionMax="47" xr10:uidLastSave="{0714A300-6407-4720-BDC6-FC50958B819D}"/>
  <bookViews>
    <workbookView xWindow="-108" yWindow="-108" windowWidth="23256" windowHeight="13896" tabRatio="805" firstSheet="1" activeTab="2" xr2:uid="{00000000-000D-0000-FFFF-FFFF00000000}"/>
  </bookViews>
  <sheets>
    <sheet name="Summary A-H" sheetId="15" state="hidden" r:id="rId1"/>
    <sheet name="Instructions" sheetId="17" r:id="rId2"/>
    <sheet name="Total Funding Summary" sheetId="6" r:id="rId3"/>
    <sheet name="DCC" sheetId="7" r:id="rId4"/>
    <sheet name="NTCC 1" sheetId="50" r:id="rId5"/>
    <sheet name="NTCC 2" sheetId="51" r:id="rId6"/>
    <sheet name="NTCC 3" sheetId="52" r:id="rId7"/>
    <sheet name="NTCC 4" sheetId="53" r:id="rId8"/>
    <sheet name="LDCC 1" sheetId="54" r:id="rId9"/>
    <sheet name="LDCC 2" sheetId="55" r:id="rId10"/>
    <sheet name="NCC" sheetId="47" r:id="rId11"/>
    <sheet name="FTCC 1" sheetId="48" r:id="rId12"/>
    <sheet name="FTCC 2" sheetId="49" r:id="rId13"/>
    <sheet name="BPCC 1" sheetId="56" r:id="rId14"/>
    <sheet name="BPCC 2" sheetId="57" r:id="rId15"/>
    <sheet name="SLCC 1" sheetId="58" r:id="rId16"/>
    <sheet name="SLCC 2" sheetId="59" r:id="rId17"/>
    <sheet name="NLTCC" sheetId="60" r:id="rId18"/>
    <sheet name="RPCC 1" sheetId="62" r:id="rId19"/>
    <sheet name="RPCC 2" sheetId="63" r:id="rId20"/>
    <sheet name="STCC 1" sheetId="64" r:id="rId21"/>
    <sheet name="STCC 2" sheetId="65" r:id="rId22"/>
    <sheet name="CLTCC" sheetId="66" r:id="rId23"/>
    <sheet name="BRCC" sheetId="67" r:id="rId24"/>
    <sheet name="BOS" sheetId="29" r:id="rId25"/>
    <sheet name="Program 10" sheetId="26" r:id="rId26"/>
  </sheets>
  <externalReferences>
    <externalReference r:id="rId27"/>
    <externalReference r:id="rId28"/>
  </externalReferences>
  <definedNames>
    <definedName name="_xlnm.Print_Area" localSheetId="24">BOS!$A$1:$D$87</definedName>
    <definedName name="_xlnm.Print_Area" localSheetId="13">'BPCC 1'!$A$1:$D$87</definedName>
    <definedName name="_xlnm.Print_Area" localSheetId="14">'BPCC 2'!$A$1:$D$87</definedName>
    <definedName name="_xlnm.Print_Area" localSheetId="23">BRCC!$A$1:$C$87</definedName>
    <definedName name="_xlnm.Print_Area" localSheetId="22">CLTCC!$A$1:$D$87</definedName>
    <definedName name="_xlnm.Print_Area" localSheetId="3">DCC!$A$1:$D$87</definedName>
    <definedName name="_xlnm.Print_Area" localSheetId="11">'FTCC 1'!$A$1:$D$87</definedName>
    <definedName name="_xlnm.Print_Area" localSheetId="12">'FTCC 2'!$A$1:$D$87</definedName>
    <definedName name="_xlnm.Print_Area" localSheetId="1">Instructions!$A$1:$I$29</definedName>
    <definedName name="_xlnm.Print_Area" localSheetId="8">'LDCC 1'!$A$1:$D$87</definedName>
    <definedName name="_xlnm.Print_Area" localSheetId="9">'LDCC 2'!$A$1:$D$87</definedName>
    <definedName name="_xlnm.Print_Area" localSheetId="10">NCC!$A$1:$D$87</definedName>
    <definedName name="_xlnm.Print_Area" localSheetId="17">NLTCC!$A$1:$D$87</definedName>
    <definedName name="_xlnm.Print_Area" localSheetId="4">'NTCC 1'!$A$1:$D$87</definedName>
    <definedName name="_xlnm.Print_Area" localSheetId="5">'NTCC 2'!$A$1:$D$87</definedName>
    <definedName name="_xlnm.Print_Area" localSheetId="6">'NTCC 3'!$A$1:$D$87</definedName>
    <definedName name="_xlnm.Print_Area" localSheetId="7">'NTCC 4'!$A$1:$D$87</definedName>
    <definedName name="_xlnm.Print_Area" localSheetId="25">'Program 10'!$A$1:$D$87</definedName>
    <definedName name="_xlnm.Print_Area" localSheetId="18">'RPCC 1'!$A$1:$D$87</definedName>
    <definedName name="_xlnm.Print_Area" localSheetId="19">'RPCC 2'!$A$1:$D$87</definedName>
    <definedName name="_xlnm.Print_Area" localSheetId="15">'SLCC 1'!$A$1:$D$87</definedName>
    <definedName name="_xlnm.Print_Area" localSheetId="16">'SLCC 2'!$A$1:$D$87</definedName>
    <definedName name="_xlnm.Print_Area" localSheetId="20">'STCC 1'!$A$1:$D$87</definedName>
    <definedName name="_xlnm.Print_Area" localSheetId="21">'STCC 2'!$A$1:$D$87</definedName>
    <definedName name="_xlnm.Print_Area" localSheetId="0">'Summary A-H'!$A$1:$D$36</definedName>
    <definedName name="_xlnm.Print_Area" localSheetId="2">'Total Funding Summary'!$A$1:$C$38</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8" i="67" l="1"/>
  <c r="C30" i="67"/>
  <c r="C27" i="67"/>
  <c r="C33" i="67" s="1"/>
  <c r="C22" i="67"/>
  <c r="C18" i="67"/>
  <c r="C11" i="67"/>
  <c r="C6" i="66" l="1"/>
  <c r="C11" i="66" s="1"/>
  <c r="E11" i="66" s="1"/>
  <c r="C18" i="66"/>
  <c r="C22" i="66"/>
  <c r="C27" i="66"/>
  <c r="C30" i="66"/>
  <c r="C33" i="66" s="1"/>
  <c r="C38" i="66"/>
  <c r="C1" i="65" l="1"/>
  <c r="C2" i="65"/>
  <c r="C11" i="65"/>
  <c r="C18" i="65"/>
  <c r="C22" i="65"/>
  <c r="C27" i="65"/>
  <c r="C30" i="65"/>
  <c r="C33" i="65"/>
  <c r="E11" i="65" s="1"/>
  <c r="C38" i="65"/>
  <c r="C1" i="64"/>
  <c r="C2" i="64"/>
  <c r="C11" i="64"/>
  <c r="C18" i="64"/>
  <c r="C22" i="64"/>
  <c r="C33" i="64" s="1"/>
  <c r="E11" i="64" s="1"/>
  <c r="C27" i="64"/>
  <c r="C30" i="64"/>
  <c r="C38" i="64"/>
  <c r="C11" i="63" l="1"/>
  <c r="C18" i="63"/>
  <c r="C22" i="63"/>
  <c r="C27" i="63"/>
  <c r="C30" i="63"/>
  <c r="C33" i="63"/>
  <c r="E11" i="63" s="1"/>
  <c r="C38" i="63"/>
  <c r="C11" i="62"/>
  <c r="C18" i="62"/>
  <c r="C22" i="62"/>
  <c r="C27" i="62"/>
  <c r="C30" i="62"/>
  <c r="C33" i="62"/>
  <c r="E11" i="62" s="1"/>
  <c r="C38" i="62"/>
  <c r="C1" i="60" l="1"/>
  <c r="C2" i="60"/>
  <c r="C11" i="60"/>
  <c r="C18" i="60"/>
  <c r="C22" i="60"/>
  <c r="C27" i="60"/>
  <c r="C30" i="60"/>
  <c r="C33" i="60"/>
  <c r="E11" i="60" s="1"/>
  <c r="C38" i="60"/>
  <c r="C27" i="59" l="1"/>
  <c r="C22" i="59"/>
  <c r="C18" i="59"/>
  <c r="C33" i="59"/>
  <c r="C7" i="59"/>
  <c r="C11" i="59"/>
  <c r="C30" i="59"/>
  <c r="C38" i="59"/>
  <c r="C27" i="58"/>
  <c r="C22" i="58"/>
  <c r="C18" i="58"/>
  <c r="C33" i="58"/>
  <c r="C6" i="58"/>
  <c r="C11" i="58"/>
  <c r="C30" i="58"/>
  <c r="C11" i="57"/>
  <c r="C18" i="57"/>
  <c r="C22" i="57"/>
  <c r="C33" i="57"/>
  <c r="C27" i="57"/>
  <c r="C30" i="57"/>
  <c r="C38" i="57"/>
  <c r="C11" i="56"/>
  <c r="C18" i="56"/>
  <c r="C22" i="56"/>
  <c r="C27" i="56"/>
  <c r="C30" i="56"/>
  <c r="C38" i="56"/>
  <c r="C33" i="56"/>
  <c r="C11" i="55"/>
  <c r="C18" i="55"/>
  <c r="C22" i="55"/>
  <c r="C27" i="55"/>
  <c r="C33" i="55"/>
  <c r="E11" i="55"/>
  <c r="C30" i="55"/>
  <c r="C38" i="55"/>
  <c r="C11" i="54"/>
  <c r="C18" i="54"/>
  <c r="C22" i="54"/>
  <c r="C33" i="54"/>
  <c r="E11" i="54"/>
  <c r="C27" i="54"/>
  <c r="C30" i="54"/>
  <c r="C38" i="54"/>
  <c r="C11" i="53"/>
  <c r="C18" i="53"/>
  <c r="C22" i="53"/>
  <c r="C27" i="53"/>
  <c r="C33" i="53"/>
  <c r="E11" i="53"/>
  <c r="C30" i="53"/>
  <c r="C38" i="53"/>
  <c r="C11" i="52"/>
  <c r="C18" i="52"/>
  <c r="C22" i="52"/>
  <c r="C33" i="52"/>
  <c r="E11" i="52"/>
  <c r="C27" i="52"/>
  <c r="C30" i="52"/>
  <c r="C38" i="52"/>
  <c r="C11" i="51"/>
  <c r="C18" i="51"/>
  <c r="C33" i="51"/>
  <c r="E11" i="51"/>
  <c r="C22" i="51"/>
  <c r="C27" i="51"/>
  <c r="C30" i="51"/>
  <c r="C38" i="51"/>
  <c r="C11" i="50"/>
  <c r="E11" i="50"/>
  <c r="C18" i="50"/>
  <c r="C22" i="50"/>
  <c r="C27" i="50"/>
  <c r="C30" i="50"/>
  <c r="C33" i="50"/>
  <c r="C38" i="50"/>
  <c r="C11" i="49"/>
  <c r="C18" i="49"/>
  <c r="C22" i="49"/>
  <c r="C27" i="49"/>
  <c r="C30" i="49"/>
  <c r="C33" i="49"/>
  <c r="E11" i="49"/>
  <c r="C38" i="49"/>
  <c r="C11" i="48"/>
  <c r="C18" i="48"/>
  <c r="C22" i="48"/>
  <c r="C27" i="48"/>
  <c r="C33" i="48"/>
  <c r="E11" i="48"/>
  <c r="C30" i="48"/>
  <c r="C38" i="48"/>
  <c r="C11" i="47"/>
  <c r="C18" i="47"/>
  <c r="C22" i="47"/>
  <c r="C27" i="47"/>
  <c r="C33" i="47"/>
  <c r="C30" i="47"/>
  <c r="C38" i="47"/>
  <c r="C38" i="7"/>
  <c r="C30" i="7"/>
  <c r="C27" i="7"/>
  <c r="C33" i="7"/>
  <c r="C22" i="7"/>
  <c r="C18" i="7"/>
  <c r="C11" i="7"/>
  <c r="B4" i="17"/>
  <c r="B3" i="17"/>
  <c r="C33" i="29"/>
  <c r="C38" i="29"/>
  <c r="C30" i="29"/>
  <c r="C27" i="29"/>
  <c r="C22" i="29"/>
  <c r="C18" i="29"/>
  <c r="C11" i="29"/>
  <c r="C1" i="29"/>
  <c r="E11" i="29"/>
  <c r="C38" i="26"/>
  <c r="B35" i="6"/>
  <c r="B36" i="6"/>
  <c r="B37" i="6"/>
  <c r="B34" i="6"/>
  <c r="B7" i="6"/>
  <c r="B8" i="6"/>
  <c r="B9" i="6"/>
  <c r="B10" i="6"/>
  <c r="B6" i="6"/>
  <c r="B29" i="6"/>
  <c r="B28" i="6"/>
  <c r="B26" i="6"/>
  <c r="B25" i="6"/>
  <c r="B24" i="6"/>
  <c r="B23" i="6"/>
  <c r="B21" i="6"/>
  <c r="B20" i="6"/>
  <c r="B19" i="6"/>
  <c r="B16" i="6"/>
  <c r="B17" i="6"/>
  <c r="B15" i="6"/>
  <c r="C30" i="26"/>
  <c r="C27" i="26"/>
  <c r="C22" i="26"/>
  <c r="C18" i="26"/>
  <c r="C11" i="26"/>
  <c r="C33" i="26"/>
  <c r="C1" i="26"/>
  <c r="B2" i="6"/>
  <c r="C2" i="29"/>
  <c r="C2" i="26"/>
  <c r="B1" i="6"/>
  <c r="C36" i="15"/>
  <c r="C35" i="15"/>
  <c r="C34" i="15"/>
  <c r="C28" i="15"/>
  <c r="C25" i="15"/>
  <c r="C24" i="15"/>
  <c r="C23" i="15"/>
  <c r="C20" i="15"/>
  <c r="C19" i="15"/>
  <c r="C16" i="15"/>
  <c r="C15" i="15"/>
  <c r="C14" i="15"/>
  <c r="C6" i="15"/>
  <c r="C7" i="15"/>
  <c r="C8" i="15"/>
  <c r="C9" i="15"/>
  <c r="C5" i="15"/>
  <c r="C26" i="15"/>
  <c r="C17" i="15"/>
  <c r="C10" i="15"/>
  <c r="C22" i="15"/>
  <c r="C18" i="15"/>
  <c r="C21" i="15"/>
  <c r="C32" i="15"/>
  <c r="C33" i="15"/>
  <c r="C27" i="15"/>
  <c r="C29" i="15"/>
  <c r="B27" i="6" l="1"/>
  <c r="B38" i="6"/>
  <c r="B22" i="6"/>
  <c r="B30" i="6"/>
  <c r="B18" i="6"/>
  <c r="B11" i="6"/>
  <c r="B33" i="6" l="1"/>
</calcChain>
</file>

<file path=xl/sharedStrings.xml><?xml version="1.0" encoding="utf-8"?>
<sst xmlns="http://schemas.openxmlformats.org/spreadsheetml/2006/main" count="2024" uniqueCount="490">
  <si>
    <t>EO JML 24-11 Addendum #6 Summary</t>
  </si>
  <si>
    <t>Total Reduction Summary</t>
  </si>
  <si>
    <t>Means of Finance</t>
  </si>
  <si>
    <t>State General Fund (Direct)</t>
  </si>
  <si>
    <t>Interagency Transfers</t>
  </si>
  <si>
    <t>Fees and Self-generated Revenues</t>
  </si>
  <si>
    <t>Statutory Dedications</t>
  </si>
  <si>
    <t>Federal Funds</t>
  </si>
  <si>
    <t>Total Means of Finance</t>
  </si>
  <si>
    <t>Expenditures</t>
  </si>
  <si>
    <t>Commitment Item Category</t>
  </si>
  <si>
    <t>5110000</t>
  </si>
  <si>
    <t>Salaries</t>
  </si>
  <si>
    <t>5120000</t>
  </si>
  <si>
    <t>Other Compensation</t>
  </si>
  <si>
    <t>5130000</t>
  </si>
  <si>
    <t>Related Benefits</t>
  </si>
  <si>
    <t>Total Personal Services</t>
  </si>
  <si>
    <t>5200000</t>
  </si>
  <si>
    <t>Travel</t>
  </si>
  <si>
    <t>5300000</t>
  </si>
  <si>
    <t>Operating Services</t>
  </si>
  <si>
    <t>5400000</t>
  </si>
  <si>
    <t>Supplies</t>
  </si>
  <si>
    <t>Total Operating Services</t>
  </si>
  <si>
    <t>5500000</t>
  </si>
  <si>
    <t>Professional Services</t>
  </si>
  <si>
    <t>5600000</t>
  </si>
  <si>
    <t>Other Charges</t>
  </si>
  <si>
    <t>5910000</t>
  </si>
  <si>
    <t>Debt Service</t>
  </si>
  <si>
    <t>5950000</t>
  </si>
  <si>
    <t>Total O/C, Debt Service, and IAT</t>
  </si>
  <si>
    <t>5700000</t>
  </si>
  <si>
    <t>Acquistions</t>
  </si>
  <si>
    <t>5800000</t>
  </si>
  <si>
    <t>Major Repairs</t>
  </si>
  <si>
    <t>Total Acqusitions and Major Repairs</t>
  </si>
  <si>
    <t>TOTAL EXPENDITURES</t>
  </si>
  <si>
    <t>CLASS</t>
  </si>
  <si>
    <t>CLASSIFIED POSITIONS</t>
  </si>
  <si>
    <t>UNCLASS</t>
  </si>
  <si>
    <t xml:space="preserve">UNCLASSIFIED POSITIONS  </t>
  </si>
  <si>
    <t>OC</t>
  </si>
  <si>
    <t>TOTAL AUTHORIZED T.O. FTE POSITIONS</t>
  </si>
  <si>
    <t>NON-TO</t>
  </si>
  <si>
    <t>TOTAL NON-T.O. FTE POSITIONS</t>
  </si>
  <si>
    <t>Agency Schedule Number</t>
  </si>
  <si>
    <t>OPB Dept</t>
  </si>
  <si>
    <t>Select Here</t>
  </si>
  <si>
    <t>01A</t>
  </si>
  <si>
    <t>Executive Department</t>
  </si>
  <si>
    <t>Executive Office</t>
  </si>
  <si>
    <t>Department</t>
  </si>
  <si>
    <t>Office of Indian Affairs</t>
  </si>
  <si>
    <t>Agency Name</t>
  </si>
  <si>
    <t>Office of Inspector General</t>
  </si>
  <si>
    <t>Mental Health Advocacy Service</t>
  </si>
  <si>
    <t>1.)</t>
  </si>
  <si>
    <t xml:space="preserve">In the dropdown for "Agency Schedule Number" above, select your agency's schedule number. </t>
  </si>
  <si>
    <t>Louisiana Tax Commission</t>
  </si>
  <si>
    <t>The appropriate Department and Agency Name will appear in appropriate boxes above and on the</t>
  </si>
  <si>
    <t>Division of Administration</t>
  </si>
  <si>
    <t>header of each tab in the worksheet.</t>
  </si>
  <si>
    <t>Coastal Protection and Restoration Authority</t>
  </si>
  <si>
    <t>2.)</t>
  </si>
  <si>
    <t>Fill out the templates for each mental health program under your agency's purview, including the</t>
  </si>
  <si>
    <t>Office of Homeland Security &amp; Emergency Preparedness</t>
  </si>
  <si>
    <t>relevant additional details as required by Act 455 of 2024  (link provided below).</t>
  </si>
  <si>
    <t>Each tab is for an individual program. Please indicate the program name in the yellow cell on each tab's</t>
  </si>
  <si>
    <t>Department of Military Affairs</t>
  </si>
  <si>
    <t>header.</t>
  </si>
  <si>
    <t>Please make sure all required information is contained within the provided template. Submissions not</t>
  </si>
  <si>
    <t>26A</t>
  </si>
  <si>
    <t>Capital Outlay</t>
  </si>
  <si>
    <t>Facility Planning and Control</t>
  </si>
  <si>
    <t>including all required information will be deemed incomplete.</t>
  </si>
  <si>
    <t>If your agency does not provide mental health services, please indicate so in the "Program 1" tab of the</t>
  </si>
  <si>
    <t>Office of the State Public Defender</t>
  </si>
  <si>
    <t>worksheet.</t>
  </si>
  <si>
    <t>Louisiana Stadium and Exposition District</t>
  </si>
  <si>
    <t>3.)</t>
  </si>
  <si>
    <t>Louisiana Commission on Law Enforcement</t>
  </si>
  <si>
    <t>For example, the Office of Behavioral Health should save the file as "09-330 - Act 455 of 2024"</t>
  </si>
  <si>
    <t>03A</t>
  </si>
  <si>
    <t>Department of Veterans Affairs</t>
  </si>
  <si>
    <t>Louisiana War Veterans Home</t>
  </si>
  <si>
    <t>4.)</t>
  </si>
  <si>
    <t>Addendums and additional information outside of the program may be sent, however they do not serve as</t>
  </si>
  <si>
    <t>Northeast Louisiana War Veterans Home</t>
  </si>
  <si>
    <t xml:space="preserve">a substitute for filling out this template. </t>
  </si>
  <si>
    <t>Please place all required information within the provided template.</t>
  </si>
  <si>
    <t>Office of Elderly Affairs</t>
  </si>
  <si>
    <t>Southwest Louisiana War Veterans Home</t>
  </si>
  <si>
    <t>5.)</t>
  </si>
  <si>
    <t>If you have any questions, contact your OPB analyst and/or manager.</t>
  </si>
  <si>
    <t>Northwest Louisiana War Veterans Home</t>
  </si>
  <si>
    <t>Southeast Louisiana War Veterans Homes</t>
  </si>
  <si>
    <t xml:space="preserve">6.) </t>
  </si>
  <si>
    <t>Act 455 of 2024</t>
  </si>
  <si>
    <t>04A</t>
  </si>
  <si>
    <t>Secretary of State</t>
  </si>
  <si>
    <t>04B</t>
  </si>
  <si>
    <t>Office of the Attorney General</t>
  </si>
  <si>
    <t>04C</t>
  </si>
  <si>
    <t>Lieutenant Governor</t>
  </si>
  <si>
    <t>04D</t>
  </si>
  <si>
    <t>State Treasurer</t>
  </si>
  <si>
    <t>04E</t>
  </si>
  <si>
    <t>Public Service Commission</t>
  </si>
  <si>
    <t>04F</t>
  </si>
  <si>
    <t>Agriculture and Forestry</t>
  </si>
  <si>
    <t>04G</t>
  </si>
  <si>
    <t>Commissioner of Insurance</t>
  </si>
  <si>
    <t>05A</t>
  </si>
  <si>
    <t>Louisiana Economic Development</t>
  </si>
  <si>
    <t>Office of the Secretary</t>
  </si>
  <si>
    <t>Office of Business Development</t>
  </si>
  <si>
    <t>Louisiana State Racing Commission</t>
  </si>
  <si>
    <t>Office of Financial Institutions</t>
  </si>
  <si>
    <t>06A</t>
  </si>
  <si>
    <t>Department of Culture Recreation and Tourism</t>
  </si>
  <si>
    <t>Office of the State Library of Louisiana</t>
  </si>
  <si>
    <t>Office of State Museum</t>
  </si>
  <si>
    <t>Office of State Parks</t>
  </si>
  <si>
    <t>Office of Cultural Development</t>
  </si>
  <si>
    <t>Office of Tourism</t>
  </si>
  <si>
    <t>07A</t>
  </si>
  <si>
    <t>Department of Transportation and Development</t>
  </si>
  <si>
    <t>Administration</t>
  </si>
  <si>
    <t>Engineering and Operations</t>
  </si>
  <si>
    <t>DOTD-Capital Outlay/Non-State</t>
  </si>
  <si>
    <t>09A</t>
  </si>
  <si>
    <t>Louisiana Department of Health</t>
  </si>
  <si>
    <t>Jefferson Parish Human Services Authority</t>
  </si>
  <si>
    <t>Florida Parishes Human Services Authority</t>
  </si>
  <si>
    <t>Capital Area Human Services District</t>
  </si>
  <si>
    <t>Developmental Disabilities Council</t>
  </si>
  <si>
    <t>Metropolitan Human Services District</t>
  </si>
  <si>
    <t>Medical Vendor Administration</t>
  </si>
  <si>
    <t>Medical Vendor Payments</t>
  </si>
  <si>
    <t>South Central Louisiana Human Services Authority</t>
  </si>
  <si>
    <t>Northeast Delta Human Services Authority</t>
  </si>
  <si>
    <t>Office of Aging and Adult Services</t>
  </si>
  <si>
    <t>Louisiana Emergency Response Network Board</t>
  </si>
  <si>
    <t>Acadiana Area Human Services District</t>
  </si>
  <si>
    <t>Office of Public Health</t>
  </si>
  <si>
    <t>Office of Surgeon General</t>
  </si>
  <si>
    <t>Office of Behavioral Health</t>
  </si>
  <si>
    <t>Office for Citizens w/Developmental Disabilities</t>
  </si>
  <si>
    <t>Office on Women's Health and Community Health</t>
  </si>
  <si>
    <t>10A</t>
  </si>
  <si>
    <t>Department of Children and Family Services</t>
  </si>
  <si>
    <t>DCFS - Office for Children and Family Services</t>
  </si>
  <si>
    <t>Imperial Calcasieu Human Services Authority</t>
  </si>
  <si>
    <t>Central Louisiana Human Services District</t>
  </si>
  <si>
    <t>Northwest Louisiana Human Services District</t>
  </si>
  <si>
    <t>08A</t>
  </si>
  <si>
    <t>Corrections Services</t>
  </si>
  <si>
    <t>Corrections - Administration</t>
  </si>
  <si>
    <t>Louisiana State Penitentiary</t>
  </si>
  <si>
    <t>08C</t>
  </si>
  <si>
    <t>Youth Services</t>
  </si>
  <si>
    <t>Office of Juvenile Justice</t>
  </si>
  <si>
    <t>Raymond Laborde Correctional Center</t>
  </si>
  <si>
    <t>Louisiana Correctional Institute for Women</t>
  </si>
  <si>
    <t>Winn Correctional Center</t>
  </si>
  <si>
    <t>Allen Correctional Center</t>
  </si>
  <si>
    <t>Dixon Correctional Institute</t>
  </si>
  <si>
    <t>Elayn Hunt Correctional Center</t>
  </si>
  <si>
    <t>David Wade Correctional Center</t>
  </si>
  <si>
    <t>Adult Probation and Parole</t>
  </si>
  <si>
    <t>B.B. Sixty Rayburn Correctional Center</t>
  </si>
  <si>
    <t>08B</t>
  </si>
  <si>
    <t>Public Safety Services</t>
  </si>
  <si>
    <t>Office of Management and Finance</t>
  </si>
  <si>
    <t>Office of State Police</t>
  </si>
  <si>
    <t>Office of Motor Vehicles</t>
  </si>
  <si>
    <t>Office of State Fire Marshal</t>
  </si>
  <si>
    <t>Louisiana Gaming Control Board</t>
  </si>
  <si>
    <t>Liquefied Petroleum Gas Commission</t>
  </si>
  <si>
    <t>Louisiana Highway Safety Commission</t>
  </si>
  <si>
    <t>11A</t>
  </si>
  <si>
    <t>Department of Energy and Natural Resources</t>
  </si>
  <si>
    <t>Office of Conservation</t>
  </si>
  <si>
    <t>12A</t>
  </si>
  <si>
    <t>Department of Revenue</t>
  </si>
  <si>
    <t>Office of Revenue</t>
  </si>
  <si>
    <t>20A</t>
  </si>
  <si>
    <t>Other Requirements</t>
  </si>
  <si>
    <t>Local Housing of State Adult Offenders</t>
  </si>
  <si>
    <t>Local Housing of State Juvenile Offenders</t>
  </si>
  <si>
    <t>14A</t>
  </si>
  <si>
    <t>Louisiana Workforce Commission</t>
  </si>
  <si>
    <t>Workforce Support and Training</t>
  </si>
  <si>
    <t>16A</t>
  </si>
  <si>
    <t>Department of Wildlife and Fisheries</t>
  </si>
  <si>
    <t>Wildlife and Fisheries Management and Finance</t>
  </si>
  <si>
    <t>Office of Wildlife</t>
  </si>
  <si>
    <t>Office of Fisheries</t>
  </si>
  <si>
    <t>17A</t>
  </si>
  <si>
    <t>Department of Civil Service</t>
  </si>
  <si>
    <t>State Civil Service</t>
  </si>
  <si>
    <t>Municipal Fire and Police Civil Service</t>
  </si>
  <si>
    <t>Ethics Administration</t>
  </si>
  <si>
    <t>State Police Commission</t>
  </si>
  <si>
    <t>Board of Tax Appeals</t>
  </si>
  <si>
    <t>19A</t>
  </si>
  <si>
    <t>Higher Education</t>
  </si>
  <si>
    <t>LSU System</t>
  </si>
  <si>
    <t>19E</t>
  </si>
  <si>
    <t>LSU Health Care Services Division</t>
  </si>
  <si>
    <t>LA Health Care Services Division</t>
  </si>
  <si>
    <t>Southern University System</t>
  </si>
  <si>
    <t>University of Louisiana System</t>
  </si>
  <si>
    <t>LA Community &amp; Technical Colleges System</t>
  </si>
  <si>
    <t>19B</t>
  </si>
  <si>
    <t>Special Schools and Commissions</t>
  </si>
  <si>
    <t>Special School District</t>
  </si>
  <si>
    <t>Thrive Academy</t>
  </si>
  <si>
    <t>Ecole Pointe-Au-Chien</t>
  </si>
  <si>
    <t>Louisiana Educational TV Authority</t>
  </si>
  <si>
    <t>Board of Elementary &amp; Secondary Education</t>
  </si>
  <si>
    <t>Board of Regents</t>
  </si>
  <si>
    <t>New Orleans Center for the Creative Arts</t>
  </si>
  <si>
    <t>19D</t>
  </si>
  <si>
    <t>Department of Education</t>
  </si>
  <si>
    <t>State Activities</t>
  </si>
  <si>
    <t>Subgrantee Assistance</t>
  </si>
  <si>
    <t>Recovery School District</t>
  </si>
  <si>
    <t>Minimum Foundation Program</t>
  </si>
  <si>
    <t>Non-Public Educational Assistance</t>
  </si>
  <si>
    <t>21A</t>
  </si>
  <si>
    <t>Ancillary Appropriations</t>
  </si>
  <si>
    <t>Office of Group Benefits</t>
  </si>
  <si>
    <t>Office of Risk Management</t>
  </si>
  <si>
    <t>Louisiana Property Assistance</t>
  </si>
  <si>
    <t>Federal Property Assistance</t>
  </si>
  <si>
    <t>Prison Enterprises</t>
  </si>
  <si>
    <t>Office of Technology Services</t>
  </si>
  <si>
    <t>Division of Administrative Law</t>
  </si>
  <si>
    <t>Office of State Procurement</t>
  </si>
  <si>
    <t>Office of Aircraft Services</t>
  </si>
  <si>
    <t>13A</t>
  </si>
  <si>
    <t>Department of Environmental Quality</t>
  </si>
  <si>
    <t>Office of Environmental Quality</t>
  </si>
  <si>
    <t>DEQ-Environmental State Revolving Loan Funds</t>
  </si>
  <si>
    <t>Drinking Water Revolving Loan Fund</t>
  </si>
  <si>
    <t>Sales Tax Dedications</t>
  </si>
  <si>
    <t>Parish Transportation</t>
  </si>
  <si>
    <t>Interim Emergency Board</t>
  </si>
  <si>
    <t>District Attorneys &amp; Assistant District Attorney</t>
  </si>
  <si>
    <t>22A</t>
  </si>
  <si>
    <t>Non-Appropriated Requirements</t>
  </si>
  <si>
    <t>Severance Tax Dedication</t>
  </si>
  <si>
    <t>Parish Royalty Fund Payments</t>
  </si>
  <si>
    <t>Highway Fund Number Two Motor Vehicle</t>
  </si>
  <si>
    <t>Interim Emergency Fund</t>
  </si>
  <si>
    <t>Revenue Sharing - State</t>
  </si>
  <si>
    <t>General Obligation Debt Service</t>
  </si>
  <si>
    <t>Corrections Debt Service</t>
  </si>
  <si>
    <t>Video Draw Poker - Local Government Aid</t>
  </si>
  <si>
    <t>Unclaimed Property Leverage Fund</t>
  </si>
  <si>
    <t>Sports Wagering Allocation Fund</t>
  </si>
  <si>
    <t>Higher Education - Debt Service and Maintenance</t>
  </si>
  <si>
    <t>LA Economic Dev -Debt Service</t>
  </si>
  <si>
    <t>Two Percent Fire Insurance Fund</t>
  </si>
  <si>
    <t>Governor's Conferences and Interstate Compacts</t>
  </si>
  <si>
    <t>Dept. Of Revenue - Prepaid Wireless Tele 911 Service</t>
  </si>
  <si>
    <t>Emergency Medical Services-Parishes &amp; Municip</t>
  </si>
  <si>
    <t>Agriculture and Forestry - Pass Through Funds</t>
  </si>
  <si>
    <t>State Aid to Local Government Entities</t>
  </si>
  <si>
    <t>23A</t>
  </si>
  <si>
    <t>Judicial Expense</t>
  </si>
  <si>
    <t>Louisiana Judiciary</t>
  </si>
  <si>
    <t>24A</t>
  </si>
  <si>
    <t>Legislative Expense</t>
  </si>
  <si>
    <t>House of Representatives</t>
  </si>
  <si>
    <t>Senate</t>
  </si>
  <si>
    <t>Legislative Auditor</t>
  </si>
  <si>
    <t>Legislative Fiscal Office</t>
  </si>
  <si>
    <t>Legislative Budgetary Control Council</t>
  </si>
  <si>
    <t>Louisiana State Law Institute</t>
  </si>
  <si>
    <t>Supplemental Pay to Law Enforcement Personnel</t>
  </si>
  <si>
    <t>DOA- Debt Service And Maintenance</t>
  </si>
  <si>
    <t>XXX</t>
  </si>
  <si>
    <t>Administrative Agencies</t>
  </si>
  <si>
    <t>Agency</t>
  </si>
  <si>
    <t>Total Funding Summary</t>
  </si>
  <si>
    <t>TOTAL POSITIONS</t>
  </si>
  <si>
    <t>Service/Program Name</t>
  </si>
  <si>
    <t>Delgado Community College</t>
  </si>
  <si>
    <t>Amounts</t>
  </si>
  <si>
    <t>TOTAL AUTHORIZED OTHER CHARGES POSITIONS</t>
  </si>
  <si>
    <t>Additional Detail</t>
  </si>
  <si>
    <t>Nunez Community College</t>
  </si>
  <si>
    <t>Mental Health Staff for site visits and counseling</t>
  </si>
  <si>
    <t>Wellness Week</t>
  </si>
  <si>
    <t>225828 - BOR-Mental Health</t>
  </si>
  <si>
    <t>215144 - SELU Substance and Mental Health</t>
  </si>
  <si>
    <t>Northwest Louisiana Technical Community College</t>
  </si>
  <si>
    <t>South Louisiana Community College</t>
  </si>
  <si>
    <t>Disability/Counseling Services</t>
  </si>
  <si>
    <t>Wellness Collective (BOR Mental Health)</t>
  </si>
  <si>
    <t>RPCC</t>
  </si>
  <si>
    <t>Univerity of Holy Cross Mental Health Tuition Reimbursement Program</t>
  </si>
  <si>
    <t xml:space="preserve"> (tuition reimbursement)</t>
  </si>
  <si>
    <t>Employee Assistance Program - ESI</t>
  </si>
  <si>
    <t>Central Louisiana Technical Community College</t>
  </si>
  <si>
    <t>Louisiana Delta Community College</t>
  </si>
  <si>
    <t>SOWELA Technical Community College</t>
  </si>
  <si>
    <t>Tuition Reimbursement-Masters in Counseling</t>
  </si>
  <si>
    <t>BOR Mental Health Funds</t>
  </si>
  <si>
    <t>Baton Rouge Community College</t>
  </si>
  <si>
    <t>Fletcher Technical Community College</t>
  </si>
  <si>
    <t>Employee Assistance Program</t>
  </si>
  <si>
    <t>Uwill Counseling Services</t>
  </si>
  <si>
    <t>Board of Supervisors</t>
  </si>
  <si>
    <t>100</t>
  </si>
  <si>
    <t>101</t>
  </si>
  <si>
    <t>102</t>
  </si>
  <si>
    <t>103</t>
  </si>
  <si>
    <t>106</t>
  </si>
  <si>
    <t>107</t>
  </si>
  <si>
    <t>109</t>
  </si>
  <si>
    <t>111</t>
  </si>
  <si>
    <t>112</t>
  </si>
  <si>
    <t>115</t>
  </si>
  <si>
    <t>116</t>
  </si>
  <si>
    <t>124</t>
  </si>
  <si>
    <t>129</t>
  </si>
  <si>
    <t>130</t>
  </si>
  <si>
    <t>131</t>
  </si>
  <si>
    <t>132</t>
  </si>
  <si>
    <t>133</t>
  </si>
  <si>
    <r>
      <t xml:space="preserve">Submit the completed file as an attachment with your </t>
    </r>
    <r>
      <rPr>
        <sz val="12"/>
        <color rgb="FFFF0000"/>
        <rFont val="Cambria"/>
        <family val="1"/>
      </rPr>
      <t>FY 2026-2027 Budget Request by October 31, 2025</t>
    </r>
    <r>
      <rPr>
        <sz val="12"/>
        <color theme="1"/>
        <rFont val="Cambria"/>
        <family val="1"/>
      </rPr>
      <t>,</t>
    </r>
  </si>
  <si>
    <t>134</t>
  </si>
  <si>
    <t>saving the file name as the department number and agency number with "Act 455 of 2024" at the end.</t>
  </si>
  <si>
    <t>135</t>
  </si>
  <si>
    <t>136</t>
  </si>
  <si>
    <t>139</t>
  </si>
  <si>
    <t>141</t>
  </si>
  <si>
    <t>146</t>
  </si>
  <si>
    <t>147</t>
  </si>
  <si>
    <t>158</t>
  </si>
  <si>
    <t>160</t>
  </si>
  <si>
    <t>165</t>
  </si>
  <si>
    <t>250</t>
  </si>
  <si>
    <t>Office of Economic Development</t>
  </si>
  <si>
    <t>251</t>
  </si>
  <si>
    <t>252</t>
  </si>
  <si>
    <t>254</t>
  </si>
  <si>
    <t>255</t>
  </si>
  <si>
    <t>261</t>
  </si>
  <si>
    <t>262</t>
  </si>
  <si>
    <t>263</t>
  </si>
  <si>
    <t>264</t>
  </si>
  <si>
    <t>265</t>
  </si>
  <si>
    <t>267</t>
  </si>
  <si>
    <t>273</t>
  </si>
  <si>
    <t>276</t>
  </si>
  <si>
    <t>279</t>
  </si>
  <si>
    <t>300</t>
  </si>
  <si>
    <t>301</t>
  </si>
  <si>
    <t>302</t>
  </si>
  <si>
    <t>303</t>
  </si>
  <si>
    <t>304</t>
  </si>
  <si>
    <t>305</t>
  </si>
  <si>
    <t>306</t>
  </si>
  <si>
    <t>307</t>
  </si>
  <si>
    <t>309</t>
  </si>
  <si>
    <t>310</t>
  </si>
  <si>
    <t>320</t>
  </si>
  <si>
    <t>324</t>
  </si>
  <si>
    <t>325</t>
  </si>
  <si>
    <t>326</t>
  </si>
  <si>
    <t>327</t>
  </si>
  <si>
    <t>330</t>
  </si>
  <si>
    <t>340</t>
  </si>
  <si>
    <t>350</t>
  </si>
  <si>
    <t>360</t>
  </si>
  <si>
    <t>375</t>
  </si>
  <si>
    <t>376</t>
  </si>
  <si>
    <t>377</t>
  </si>
  <si>
    <t>400</t>
  </si>
  <si>
    <t>402</t>
  </si>
  <si>
    <t>403</t>
  </si>
  <si>
    <t>405</t>
  </si>
  <si>
    <t>406</t>
  </si>
  <si>
    <t>407</t>
  </si>
  <si>
    <t>408</t>
  </si>
  <si>
    <t>409</t>
  </si>
  <si>
    <t>413</t>
  </si>
  <si>
    <t>414</t>
  </si>
  <si>
    <t>415</t>
  </si>
  <si>
    <t>416</t>
  </si>
  <si>
    <t>418</t>
  </si>
  <si>
    <t>419</t>
  </si>
  <si>
    <t>420</t>
  </si>
  <si>
    <t>422</t>
  </si>
  <si>
    <t>423</t>
  </si>
  <si>
    <t>424</t>
  </si>
  <si>
    <t>425</t>
  </si>
  <si>
    <t>431</t>
  </si>
  <si>
    <t>432</t>
  </si>
  <si>
    <t>440</t>
  </si>
  <si>
    <t>451</t>
  </si>
  <si>
    <t>452</t>
  </si>
  <si>
    <t>474</t>
  </si>
  <si>
    <t>511</t>
  </si>
  <si>
    <t>512</t>
  </si>
  <si>
    <t>513</t>
  </si>
  <si>
    <t>514</t>
  </si>
  <si>
    <t>560</t>
  </si>
  <si>
    <t>561</t>
  </si>
  <si>
    <t>562</t>
  </si>
  <si>
    <t>563</t>
  </si>
  <si>
    <t>565</t>
  </si>
  <si>
    <t>600</t>
  </si>
  <si>
    <t>610</t>
  </si>
  <si>
    <t>615</t>
  </si>
  <si>
    <t>620</t>
  </si>
  <si>
    <t>649</t>
  </si>
  <si>
    <t>656</t>
  </si>
  <si>
    <t>657</t>
  </si>
  <si>
    <t>Louisiana School for Math, Science, and the Arts</t>
  </si>
  <si>
    <t>658</t>
  </si>
  <si>
    <t>659</t>
  </si>
  <si>
    <t>662</t>
  </si>
  <si>
    <t>666</t>
  </si>
  <si>
    <t>671</t>
  </si>
  <si>
    <t>673</t>
  </si>
  <si>
    <t>678</t>
  </si>
  <si>
    <t>681</t>
  </si>
  <si>
    <t>682</t>
  </si>
  <si>
    <t>695</t>
  </si>
  <si>
    <t>697</t>
  </si>
  <si>
    <t>800</t>
  </si>
  <si>
    <t>804</t>
  </si>
  <si>
    <t>806</t>
  </si>
  <si>
    <t>807</t>
  </si>
  <si>
    <t>811</t>
  </si>
  <si>
    <t>815</t>
  </si>
  <si>
    <t>816</t>
  </si>
  <si>
    <t>820</t>
  </si>
  <si>
    <t>829</t>
  </si>
  <si>
    <t>856</t>
  </si>
  <si>
    <t>860</t>
  </si>
  <si>
    <t>861</t>
  </si>
  <si>
    <t>901</t>
  </si>
  <si>
    <t>903</t>
  </si>
  <si>
    <t>905</t>
  </si>
  <si>
    <t>906</t>
  </si>
  <si>
    <t>917</t>
  </si>
  <si>
    <t>918</t>
  </si>
  <si>
    <t>919</t>
  </si>
  <si>
    <t>920</t>
  </si>
  <si>
    <t>921</t>
  </si>
  <si>
    <t>922</t>
  </si>
  <si>
    <t>923</t>
  </si>
  <si>
    <t>924</t>
  </si>
  <si>
    <t>925</t>
  </si>
  <si>
    <t>926</t>
  </si>
  <si>
    <t>927</t>
  </si>
  <si>
    <t>LOCAL REVENUE FUND</t>
  </si>
  <si>
    <t>930</t>
  </si>
  <si>
    <t>931</t>
  </si>
  <si>
    <t>932</t>
  </si>
  <si>
    <t>933</t>
  </si>
  <si>
    <t>939</t>
  </si>
  <si>
    <t>940</t>
  </si>
  <si>
    <t>941</t>
  </si>
  <si>
    <t>945</t>
  </si>
  <si>
    <t>949</t>
  </si>
  <si>
    <t>950</t>
  </si>
  <si>
    <t>Special Acts / Judgments</t>
  </si>
  <si>
    <t>951</t>
  </si>
  <si>
    <t>952</t>
  </si>
  <si>
    <t>954</t>
  </si>
  <si>
    <t>955</t>
  </si>
  <si>
    <t>960</t>
  </si>
  <si>
    <t>962</t>
  </si>
  <si>
    <t>966</t>
  </si>
  <si>
    <t>977</t>
  </si>
  <si>
    <t>Northshore Technical Community College</t>
  </si>
  <si>
    <t>225828-420002</t>
  </si>
  <si>
    <t xml:space="preserve">BPCC BoR Mental Health Fund </t>
  </si>
  <si>
    <t>Org - 530002</t>
  </si>
  <si>
    <t>Mental Health staff for counseling - Org - 530002</t>
  </si>
  <si>
    <t>FY 25Amounts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</si>
</sst>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quot;$&quot;#,##0.00"/>
  </numFmts>
  <fonts count="12" x14ac:knownFonts="1">
    <font>
      <sz val="11"/>
      <color theme="1"/>
      <name val="Cambria"/>
      <family val="2"/>
    </font>
    <font>
      <sz val="11"/>
      <color theme="1"/>
      <name val="Cambria"/>
      <family val="2"/>
    </font>
    <font>
      <b/>
      <sz val="11"/>
      <color theme="1"/>
      <name val="Cambria"/>
      <family val="1"/>
    </font>
    <font>
      <sz val="11"/>
      <color theme="1"/>
      <name val="Cambria"/>
      <family val="1"/>
    </font>
    <font>
      <b/>
      <i/>
      <sz val="11"/>
      <color theme="1"/>
      <name val="Cambria"/>
      <family val="1"/>
    </font>
    <font>
      <b/>
      <u/>
      <sz val="11"/>
      <color theme="1"/>
      <name val="Cambria"/>
      <family val="1"/>
    </font>
    <font>
      <u/>
      <sz val="11"/>
      <color theme="10"/>
      <name val="Cambria"/>
      <family val="2"/>
    </font>
    <font>
      <b/>
      <sz val="11"/>
      <color indexed="8"/>
      <name val="Cambria"/>
      <family val="1"/>
    </font>
    <font>
      <b/>
      <sz val="12"/>
      <color theme="1"/>
      <name val="Cambria"/>
      <family val="1"/>
    </font>
    <font>
      <sz val="12"/>
      <color theme="1"/>
      <name val="Cambria"/>
      <family val="1"/>
    </font>
    <font>
      <u/>
      <sz val="12"/>
      <color theme="10"/>
      <name val="Cambria"/>
      <family val="1"/>
    </font>
    <font>
      <sz val="12"/>
      <color rgb="FFFF0000"/>
      <name val="Cambria"/>
      <family val="1"/>
    </font>
  </fonts>
  <fills count="2">
    <fill>
      <patternFill patternType="none"/>
    </fill>
    <fill>
      <patternFill patternType="gray125"/>
    </fill>
  </fills>
  <borders count="1">
    <border>
      <left/>
      <right/>
      <top/>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cellStyleXfs>
  <cellXfs count="64">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0" fillId="0" borderId="0" xfId="0" quotePrefix="1" applyAlignment="1">
      <alignment horizontal="center"/>
    </xf>
    <xf numFmtId="0" fontId="3" fillId="0" borderId="0" xfId="0" applyFont="1"/>
    <xf numFmtId="164" fontId="0" fillId="0" borderId="0" xfId="1" applyNumberFormat="1" applyFont="1"/>
    <xf numFmtId="164" fontId="2" fillId="0" borderId="0" xfId="1" applyNumberFormat="1" applyFont="1"/>
    <xf numFmtId="0" fontId="0" fillId="0" borderId="0" xfId="0" quotePrefix="1"/>
    <xf numFmtId="0" fontId="2" fillId="0" borderId="0" xfId="0" applyFont="1" applyAlignment="1">
      <alignment horizontal="centerContinuous" wrapText="1"/>
    </xf>
    <xf numFmtId="0" fontId="0" fillId="0" borderId="0" xfId="0" applyAlignment="1">
      <alignment horizontal="centerContinuous"/>
    </xf>
    <xf numFmtId="0" fontId="2" fillId="0" borderId="0" xfId="0" applyFont="1" applyAlignment="1">
      <alignment horizontal="centerContinuous"/>
    </xf>
    <xf numFmtId="164" fontId="0" fillId="0" borderId="0" xfId="1" applyNumberFormat="1" applyFont="1" applyAlignment="1">
      <alignment horizontal="centerContinuous"/>
    </xf>
    <xf numFmtId="5" fontId="0" fillId="0" borderId="0" xfId="1" applyNumberFormat="1" applyFont="1" applyAlignment="1">
      <alignment horizontal="centerContinuous"/>
    </xf>
    <xf numFmtId="5" fontId="2" fillId="0" borderId="0" xfId="1" applyNumberFormat="1" applyFont="1" applyAlignment="1">
      <alignment horizontal="centerContinuous"/>
    </xf>
    <xf numFmtId="2" fontId="0" fillId="0" borderId="0" xfId="0" applyNumberFormat="1" applyAlignment="1">
      <alignment horizontal="centerContinuous"/>
    </xf>
    <xf numFmtId="1" fontId="0" fillId="0" borderId="0" xfId="0" applyNumberFormat="1" applyAlignment="1">
      <alignment horizontal="centerContinuous"/>
    </xf>
    <xf numFmtId="0" fontId="0" fillId="0" borderId="0" xfId="0" applyAlignment="1">
      <alignment horizontal="centerContinuous" vertical="top"/>
    </xf>
    <xf numFmtId="0" fontId="0" fillId="0" borderId="0" xfId="0" applyAlignment="1">
      <alignment vertical="top"/>
    </xf>
    <xf numFmtId="0" fontId="5"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2" fillId="0" borderId="0" xfId="0" quotePrefix="1" applyFont="1" applyAlignment="1">
      <alignment vertical="center"/>
    </xf>
    <xf numFmtId="0" fontId="5" fillId="0" borderId="0" xfId="0" quotePrefix="1" applyFont="1" applyAlignment="1">
      <alignment horizontal="centerContinuous" vertical="center"/>
    </xf>
    <xf numFmtId="0" fontId="3" fillId="0" borderId="0" xfId="0" applyFont="1" applyAlignment="1">
      <alignment horizontal="centerContinuous" wrapText="1"/>
    </xf>
    <xf numFmtId="0" fontId="4" fillId="0" borderId="0" xfId="0" applyFont="1" applyAlignment="1">
      <alignment horizontal="centerContinuous" wrapText="1"/>
    </xf>
    <xf numFmtId="0" fontId="2" fillId="0" borderId="0" xfId="0" quotePrefix="1" applyFont="1"/>
    <xf numFmtId="1" fontId="7" fillId="0" borderId="0" xfId="0" applyNumberFormat="1" applyFont="1" applyAlignment="1">
      <alignment horizontal="centerContinuous"/>
    </xf>
    <xf numFmtId="0" fontId="8" fillId="0" borderId="0" xfId="0" applyFont="1" applyAlignment="1">
      <alignment horizontal="center"/>
    </xf>
    <xf numFmtId="0" fontId="9" fillId="0" borderId="0" xfId="0" applyFont="1" applyAlignment="1">
      <alignment horizontal="center"/>
    </xf>
    <xf numFmtId="0" fontId="9" fillId="0" borderId="0" xfId="0" applyFont="1"/>
    <xf numFmtId="0" fontId="9" fillId="0" borderId="0" xfId="2" applyNumberFormat="1" applyFont="1" applyAlignment="1">
      <alignment horizontal="center"/>
    </xf>
    <xf numFmtId="0" fontId="10" fillId="0" borderId="0" xfId="3" applyFont="1" applyAlignment="1"/>
    <xf numFmtId="165" fontId="9" fillId="0" borderId="0" xfId="2" applyNumberFormat="1" applyFont="1" applyAlignment="1">
      <alignment horizontal="center"/>
    </xf>
    <xf numFmtId="0" fontId="0" fillId="0" borderId="0" xfId="0" applyAlignment="1">
      <alignment wrapText="1"/>
    </xf>
    <xf numFmtId="5" fontId="0" fillId="0" borderId="0" xfId="0" applyNumberFormat="1"/>
    <xf numFmtId="0" fontId="2" fillId="0" borderId="0" xfId="0" quotePrefix="1" applyFont="1" applyAlignment="1">
      <alignment horizontal="center"/>
    </xf>
    <xf numFmtId="0" fontId="0" fillId="0" borderId="0" xfId="0" applyAlignment="1">
      <alignment horizontal="center"/>
    </xf>
    <xf numFmtId="0" fontId="3" fillId="0" borderId="0" xfId="0" applyFont="1" applyAlignment="1">
      <alignment horizontal="center" wrapText="1"/>
    </xf>
    <xf numFmtId="5" fontId="0" fillId="0" borderId="0" xfId="1" applyNumberFormat="1" applyFont="1" applyAlignment="1">
      <alignment horizontal="center"/>
    </xf>
    <xf numFmtId="5" fontId="2" fillId="0" borderId="0" xfId="1" applyNumberFormat="1" applyFont="1" applyAlignment="1">
      <alignment horizontal="center"/>
    </xf>
    <xf numFmtId="0" fontId="3" fillId="0" borderId="0" xfId="1" applyNumberFormat="1" applyFont="1" applyAlignment="1">
      <alignment horizontal="center"/>
    </xf>
    <xf numFmtId="0" fontId="5" fillId="0" borderId="0" xfId="0" quotePrefix="1" applyFont="1" applyAlignment="1">
      <alignment horizontal="center" vertical="center"/>
    </xf>
    <xf numFmtId="1" fontId="0" fillId="0" borderId="0" xfId="0" applyNumberFormat="1" applyAlignment="1">
      <alignment horizontal="center"/>
    </xf>
    <xf numFmtId="1" fontId="7" fillId="0" borderId="0" xfId="0" applyNumberFormat="1" applyFont="1" applyAlignment="1">
      <alignment horizontal="center"/>
    </xf>
    <xf numFmtId="0" fontId="0" fillId="0" borderId="0" xfId="0" applyAlignment="1">
      <alignment horizontal="center" vertical="top"/>
    </xf>
    <xf numFmtId="1" fontId="2" fillId="0" borderId="0" xfId="0" applyNumberFormat="1" applyFont="1" applyAlignment="1">
      <alignment horizontal="center"/>
    </xf>
    <xf numFmtId="0" fontId="8" fillId="0" borderId="0" xfId="0" applyFont="1" applyAlignment="1">
      <alignment horizontal="center" wrapText="1"/>
    </xf>
    <xf numFmtId="0" fontId="9" fillId="0" borderId="0" xfId="0" applyFont="1" applyAlignment="1">
      <alignment horizontal="center" vertical="center"/>
    </xf>
    <xf numFmtId="0" fontId="9" fillId="0" borderId="0" xfId="0" applyFont="1" applyAlignment="1">
      <alignment vertical="center"/>
    </xf>
    <xf numFmtId="1" fontId="2" fillId="0" borderId="0" xfId="0" applyNumberFormat="1" applyFont="1" applyAlignment="1">
      <alignment horizontal="centerContinuous"/>
    </xf>
    <xf numFmtId="5" fontId="0" fillId="0" borderId="0" xfId="1" applyNumberFormat="1" applyFont="1" applyFill="1" applyAlignment="1">
      <alignment horizontal="center"/>
    </xf>
    <xf numFmtId="0" fontId="2" fillId="0" borderId="0" xfId="0" quotePrefix="1" applyFont="1" applyAlignment="1">
      <alignment horizontal="center" wrapText="1"/>
    </xf>
    <xf numFmtId="0" fontId="0" fillId="0" borderId="0" xfId="0" applyAlignment="1">
      <alignment horizontal="left" vertical="top"/>
    </xf>
    <xf numFmtId="0" fontId="0" fillId="0" borderId="0" xfId="0" applyAlignment="1">
      <alignment horizontal="center"/>
    </xf>
    <xf numFmtId="0" fontId="0" fillId="0" borderId="0" xfId="0" applyAlignment="1">
      <alignment horizontal="center" wrapText="1"/>
    </xf>
    <xf numFmtId="0" fontId="3" fillId="0" borderId="0" xfId="0" applyFont="1" applyAlignment="1">
      <alignment horizontal="center" wrapText="1"/>
    </xf>
    <xf numFmtId="166" fontId="0" fillId="0" borderId="0" xfId="0" applyNumberFormat="1" applyAlignment="1">
      <alignment horizontal="center"/>
    </xf>
    <xf numFmtId="166" fontId="3" fillId="0" borderId="0" xfId="0" applyNumberFormat="1" applyFont="1" applyAlignment="1">
      <alignment horizontal="center" wrapText="1"/>
    </xf>
    <xf numFmtId="166" fontId="5" fillId="0" borderId="0" xfId="0" quotePrefix="1" applyNumberFormat="1" applyFont="1" applyAlignment="1">
      <alignment horizontal="center" vertical="center"/>
    </xf>
    <xf numFmtId="166" fontId="0" fillId="0" borderId="0" xfId="1" applyNumberFormat="1" applyFont="1" applyAlignment="1">
      <alignment horizontal="center"/>
    </xf>
    <xf numFmtId="166" fontId="2" fillId="0" borderId="0" xfId="1" applyNumberFormat="1" applyFont="1" applyAlignment="1">
      <alignment horizontal="center"/>
    </xf>
    <xf numFmtId="166" fontId="2" fillId="0" borderId="0" xfId="0" applyNumberFormat="1" applyFont="1" applyAlignment="1">
      <alignment horizontal="center"/>
    </xf>
    <xf numFmtId="166" fontId="0" fillId="0" borderId="0" xfId="0" applyNumberFormat="1" applyAlignment="1">
      <alignment horizontal="center" vertical="top"/>
    </xf>
  </cellXfs>
  <cellStyles count="4">
    <cellStyle name="Comma" xfId="2" builtinId="3"/>
    <cellStyle name="Currency" xfId="1" builtinId="4"/>
    <cellStyle name="Hyperlink" xfId="3" builtinId="8"/>
    <cellStyle name="Normal" xfId="0" builtinId="0"/>
  </cellStyles>
  <dxfs count="24">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Employee</a:t>
          </a:r>
          <a:r>
            <a:rPr lang="en-US" sz="1100" u="none" baseline="0">
              <a:latin typeface="Cambria" panose="02040503050406030204" pitchFamily="18" charset="0"/>
              <a:ea typeface="Cambria" panose="02040503050406030204" pitchFamily="18" charset="0"/>
            </a:rPr>
            <a:t> Services and TogetherAll</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endParaRPr lang="en-US" sz="1100" u="sng">
            <a:latin typeface="Cambria" panose="02040503050406030204" pitchFamily="18" charset="0"/>
            <a:ea typeface="Cambria" panose="02040503050406030204" pitchFamily="18" charset="0"/>
          </a:endParaRPr>
        </a:p>
      </xdr:txBody>
    </xdr:sp>
    <xdr:clientData/>
  </xdr:twoCellAnchor>
  <xdr:twoCellAnchor>
    <xdr:from>
      <xdr:col>1</xdr:col>
      <xdr:colOff>15874</xdr:colOff>
      <xdr:row>40</xdr:row>
      <xdr:rowOff>0</xdr:rowOff>
    </xdr:from>
    <xdr:to>
      <xdr:col>3</xdr:col>
      <xdr:colOff>834570</xdr:colOff>
      <xdr:row>86</xdr:row>
      <xdr:rowOff>160020</xdr:rowOff>
    </xdr:to>
    <xdr:sp macro="" textlink="">
      <xdr:nvSpPr>
        <xdr:cNvPr id="3" name="TextBox 2">
          <a:extLst>
            <a:ext uri="{FF2B5EF4-FFF2-40B4-BE49-F238E27FC236}">
              <a16:creationId xmlns:a16="http://schemas.microsoft.com/office/drawing/2014/main" id="{0BF9D25F-A4C4-49C3-A2CC-758BBB941EAE}"/>
            </a:ext>
          </a:extLst>
        </xdr:cNvPr>
        <xdr:cNvSpPr txBox="1"/>
      </xdr:nvSpPr>
      <xdr:spPr>
        <a:xfrm>
          <a:off x="19684" y="7429500"/>
          <a:ext cx="6072686" cy="85705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Employee</a:t>
          </a:r>
          <a:r>
            <a:rPr lang="en-US" sz="1100" u="none" baseline="0">
              <a:latin typeface="Cambria" panose="02040503050406030204" pitchFamily="18" charset="0"/>
              <a:ea typeface="Cambria" panose="02040503050406030204" pitchFamily="18" charset="0"/>
            </a:rPr>
            <a:t> Services </a:t>
          </a:r>
        </a:p>
        <a:p>
          <a:r>
            <a:rPr lang="en-US" sz="1100" u="none" baseline="0">
              <a:latin typeface="Cambria" panose="02040503050406030204" pitchFamily="18" charset="0"/>
              <a:ea typeface="Cambria" panose="02040503050406030204" pitchFamily="18" charset="0"/>
            </a:rPr>
            <a:t>Together All</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Employee Services </a:t>
          </a:r>
          <a:r>
            <a:rPr lang="en-US" sz="1100" u="none" baseline="0">
              <a:latin typeface="Cambria" panose="02040503050406030204" pitchFamily="18" charset="0"/>
              <a:ea typeface="Cambria" panose="02040503050406030204" pitchFamily="18" charset="0"/>
            </a:rPr>
            <a:t>- provide unlimited telephone counseling 24/7, face to face counseling sessions, work/life/resource/financial/health information to employees and their family.</a:t>
          </a: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Together All - </a:t>
          </a:r>
          <a:r>
            <a:rPr lang="en-US" sz="1100" u="none" baseline="0">
              <a:latin typeface="Cambria" panose="02040503050406030204" pitchFamily="18" charset="0"/>
              <a:ea typeface="Cambria" panose="02040503050406030204" pitchFamily="18" charset="0"/>
            </a:rPr>
            <a:t>peer to peer mental health support for all students. 24/7 services, which lncludes anonymous  support which includes crisis assistance. </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Employee Services - </a:t>
          </a:r>
          <a:r>
            <a:rPr lang="en-US" sz="1100" u="none">
              <a:latin typeface="Cambria" panose="02040503050406030204" pitchFamily="18" charset="0"/>
              <a:ea typeface="Cambria" panose="02040503050406030204" pitchFamily="18" charset="0"/>
            </a:rPr>
            <a:t>Employees and Family</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All</a:t>
          </a:r>
          <a:r>
            <a:rPr lang="en-US" sz="1100" u="none" baseline="0">
              <a:latin typeface="Cambria" panose="02040503050406030204" pitchFamily="18" charset="0"/>
              <a:ea typeface="Cambria" panose="02040503050406030204" pitchFamily="18" charset="0"/>
            </a:rPr>
            <a:t> Campuses</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endParaRPr lang="en-US" sz="1100" u="sng">
            <a:latin typeface="Cambria" panose="02040503050406030204" pitchFamily="18" charset="0"/>
            <a:ea typeface="Cambria" panose="02040503050406030204" pitchFamily="18" charset="0"/>
          </a:endParaRPr>
        </a:p>
      </xdr:txBody>
    </xdr:sp>
    <xdr:clientData/>
  </xdr:twoCellAnchor>
  <xdr:twoCellAnchor>
    <xdr:from>
      <xdr:col>1</xdr:col>
      <xdr:colOff>15874</xdr:colOff>
      <xdr:row>40</xdr:row>
      <xdr:rowOff>0</xdr:rowOff>
    </xdr:from>
    <xdr:to>
      <xdr:col>3</xdr:col>
      <xdr:colOff>834570</xdr:colOff>
      <xdr:row>86</xdr:row>
      <xdr:rowOff>160020</xdr:rowOff>
    </xdr:to>
    <xdr:sp macro="" textlink="">
      <xdr:nvSpPr>
        <xdr:cNvPr id="4" name="TextBox 3">
          <a:extLst>
            <a:ext uri="{FF2B5EF4-FFF2-40B4-BE49-F238E27FC236}">
              <a16:creationId xmlns:a16="http://schemas.microsoft.com/office/drawing/2014/main" id="{1F1F1669-F001-4D21-821A-5A30F6AE5367}"/>
            </a:ext>
          </a:extLst>
        </xdr:cNvPr>
        <xdr:cNvSpPr txBox="1"/>
      </xdr:nvSpPr>
      <xdr:spPr>
        <a:xfrm>
          <a:off x="15874" y="7132320"/>
          <a:ext cx="607649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Employee</a:t>
          </a:r>
          <a:r>
            <a:rPr lang="en-US" sz="1100" u="none" baseline="0">
              <a:latin typeface="Cambria" panose="02040503050406030204" pitchFamily="18" charset="0"/>
              <a:ea typeface="Cambria" panose="02040503050406030204" pitchFamily="18" charset="0"/>
            </a:rPr>
            <a:t> Services </a:t>
          </a:r>
        </a:p>
        <a:p>
          <a:r>
            <a:rPr lang="en-US" sz="1100" u="none" baseline="0">
              <a:latin typeface="Cambria" panose="02040503050406030204" pitchFamily="18" charset="0"/>
              <a:ea typeface="Cambria" panose="02040503050406030204" pitchFamily="18" charset="0"/>
            </a:rPr>
            <a:t>Together All</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Employee Services </a:t>
          </a:r>
          <a:r>
            <a:rPr lang="en-US" sz="1100" u="none" baseline="0">
              <a:latin typeface="Cambria" panose="02040503050406030204" pitchFamily="18" charset="0"/>
              <a:ea typeface="Cambria" panose="02040503050406030204" pitchFamily="18" charset="0"/>
            </a:rPr>
            <a:t>- provide unlimited telephone counseling 24/7, face to face counseling sessions, work/life/resource/financial/health information to employees and their family.</a:t>
          </a: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Together All - </a:t>
          </a:r>
          <a:r>
            <a:rPr lang="en-US" sz="1100" u="none" baseline="0">
              <a:latin typeface="Cambria" panose="02040503050406030204" pitchFamily="18" charset="0"/>
              <a:ea typeface="Cambria" panose="02040503050406030204" pitchFamily="18" charset="0"/>
            </a:rPr>
            <a:t>peer to peer mental health support for all students. 24/7 services, which lncludes anonymous  support which includes crisis assistance. </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Employee Services - </a:t>
          </a:r>
          <a:r>
            <a:rPr lang="en-US" sz="1100" u="none">
              <a:latin typeface="Cambria" panose="02040503050406030204" pitchFamily="18" charset="0"/>
              <a:ea typeface="Cambria" panose="02040503050406030204" pitchFamily="18" charset="0"/>
            </a:rPr>
            <a:t>Employees and Family</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All</a:t>
          </a:r>
          <a:r>
            <a:rPr lang="en-US" sz="1100" u="none" baseline="0">
              <a:latin typeface="Cambria" panose="02040503050406030204" pitchFamily="18" charset="0"/>
              <a:ea typeface="Cambria" panose="02040503050406030204" pitchFamily="18" charset="0"/>
            </a:rPr>
            <a:t> Campuses</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endParaRPr lang="en-US" sz="1100" u="sng">
            <a:latin typeface="Cambria" panose="02040503050406030204" pitchFamily="18" charset="0"/>
            <a:ea typeface="Cambria" panose="020405030504060302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54CE30B9-0523-4B39-B3FC-5E0DCD3E9D8B}"/>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twoCellAnchor>
    <xdr:from>
      <xdr:col>1</xdr:col>
      <xdr:colOff>15874</xdr:colOff>
      <xdr:row>40</xdr:row>
      <xdr:rowOff>0</xdr:rowOff>
    </xdr:from>
    <xdr:to>
      <xdr:col>3</xdr:col>
      <xdr:colOff>834570</xdr:colOff>
      <xdr:row>86</xdr:row>
      <xdr:rowOff>160020</xdr:rowOff>
    </xdr:to>
    <xdr:sp macro="" textlink="">
      <xdr:nvSpPr>
        <xdr:cNvPr id="3" name="TextBox 2">
          <a:extLst>
            <a:ext uri="{FF2B5EF4-FFF2-40B4-BE49-F238E27FC236}">
              <a16:creationId xmlns:a16="http://schemas.microsoft.com/office/drawing/2014/main" id="{0693D32C-6A64-4776-8D81-95C7396B025B}"/>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College provides a staff member</a:t>
          </a:r>
          <a:r>
            <a:rPr lang="en-US" sz="1100" u="none" baseline="0">
              <a:latin typeface="Cambria" panose="02040503050406030204" pitchFamily="18" charset="0"/>
              <a:ea typeface="Cambria" panose="02040503050406030204" pitchFamily="18" charset="0"/>
            </a:rPr>
            <a:t> that travels to all campuses providing traing and counseling</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r>
            <a:rPr lang="en-US" sz="1100" u="none" baseline="0">
              <a:latin typeface="Cambria" panose="02040503050406030204" pitchFamily="18" charset="0"/>
              <a:ea typeface="Cambria" panose="02040503050406030204" pitchFamily="18" charset="0"/>
            </a:rPr>
            <a:t>Counseling for mental health issues</a:t>
          </a:r>
        </a:p>
        <a:p>
          <a:r>
            <a:rPr lang="en-US" sz="1100" u="none" baseline="0">
              <a:latin typeface="Cambria" panose="02040503050406030204" pitchFamily="18" charset="0"/>
              <a:ea typeface="Cambria" panose="02040503050406030204" pitchFamily="18" charset="0"/>
            </a:rPr>
            <a:t>Training to staff to handle and deal with situations on the campus</a:t>
          </a: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i="0" u="none">
              <a:latin typeface="Cambria" panose="02040503050406030204" pitchFamily="18" charset="0"/>
              <a:ea typeface="Cambria" panose="02040503050406030204" pitchFamily="18" charset="0"/>
            </a:rPr>
            <a:t>All college faculty, staff</a:t>
          </a:r>
          <a:r>
            <a:rPr lang="en-US" sz="1100" i="0" u="none" baseline="0">
              <a:latin typeface="Cambria" panose="02040503050406030204" pitchFamily="18" charset="0"/>
              <a:ea typeface="Cambria" panose="02040503050406030204" pitchFamily="18" charset="0"/>
            </a:rPr>
            <a:t> and students</a:t>
          </a:r>
          <a:endParaRPr lang="en-US" sz="1100" i="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Northshore</a:t>
          </a:r>
          <a:r>
            <a:rPr lang="en-US" sz="1100" u="none" baseline="0">
              <a:latin typeface="Cambria" panose="02040503050406030204" pitchFamily="18" charset="0"/>
              <a:ea typeface="Cambria" panose="02040503050406030204" pitchFamily="18" charset="0"/>
            </a:rPr>
            <a:t> area and surrounding parishes</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State general funds</a:t>
          </a: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p>
        <a:p>
          <a:endParaRPr lang="en-US" sz="1100" u="sng" baseline="0">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52% Female, 48</a:t>
          </a:r>
          <a:r>
            <a:rPr lang="en-US" sz="1100" baseline="0">
              <a:solidFill>
                <a:schemeClr val="dk1"/>
              </a:solidFill>
              <a:effectLst/>
              <a:latin typeface="+mn-lt"/>
              <a:ea typeface="+mn-ea"/>
              <a:cs typeface="+mn-cs"/>
            </a:rPr>
            <a:t>% male</a:t>
          </a:r>
          <a:endParaRPr lang="en-US">
            <a:effectLst/>
          </a:endParaRPr>
        </a:p>
        <a:p>
          <a:r>
            <a:rPr lang="en-US" sz="1100" baseline="0">
              <a:solidFill>
                <a:schemeClr val="dk1"/>
              </a:solidFill>
              <a:effectLst/>
              <a:latin typeface="+mn-lt"/>
              <a:ea typeface="+mn-ea"/>
              <a:cs typeface="+mn-cs"/>
            </a:rPr>
            <a:t>57.1% white, 28.4% black, 6.8% Hispanic, remainder unknown</a:t>
          </a:r>
          <a:endParaRPr lang="en-US">
            <a:effectLst/>
          </a:endParaRPr>
        </a:p>
        <a:p>
          <a:r>
            <a:rPr lang="en-US" sz="1100" baseline="0">
              <a:solidFill>
                <a:schemeClr val="dk1"/>
              </a:solidFill>
              <a:effectLst/>
              <a:latin typeface="+mn-lt"/>
              <a:ea typeface="+mn-ea"/>
              <a:cs typeface="+mn-cs"/>
            </a:rPr>
            <a:t>49.8% 18 and under, 22.6%19-24, 13.3% 25-39, 6.1% 40+, 8.4% unknown</a:t>
          </a:r>
          <a:endParaRPr lang="en-US">
            <a:effectLst/>
          </a:endParaRPr>
        </a:p>
        <a:p>
          <a:r>
            <a:rPr lang="en-US" sz="1100" u="none">
              <a:latin typeface="Cambria" panose="02040503050406030204" pitchFamily="18" charset="0"/>
              <a:ea typeface="Cambria" panose="02040503050406030204" pitchFamily="18" charset="0"/>
            </a:rPr>
            <a:t>138 Students self</a:t>
          </a:r>
          <a:r>
            <a:rPr lang="en-US" sz="1100" u="none" baseline="0">
              <a:latin typeface="Cambria" panose="02040503050406030204" pitchFamily="18" charset="0"/>
              <a:ea typeface="Cambria" panose="02040503050406030204" pitchFamily="18" charset="0"/>
            </a:rPr>
            <a:t> reported students with disabilities</a:t>
          </a:r>
          <a:endParaRPr lang="en-US" sz="1100" u="none">
            <a:latin typeface="Cambria" panose="02040503050406030204" pitchFamily="18" charset="0"/>
            <a:ea typeface="Cambria" panose="020405030504060302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1645799C-2ECB-4969-90D7-C780F9B90EC9}"/>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twoCellAnchor>
    <xdr:from>
      <xdr:col>1</xdr:col>
      <xdr:colOff>15874</xdr:colOff>
      <xdr:row>40</xdr:row>
      <xdr:rowOff>0</xdr:rowOff>
    </xdr:from>
    <xdr:to>
      <xdr:col>3</xdr:col>
      <xdr:colOff>834570</xdr:colOff>
      <xdr:row>86</xdr:row>
      <xdr:rowOff>160020</xdr:rowOff>
    </xdr:to>
    <xdr:sp macro="" textlink="">
      <xdr:nvSpPr>
        <xdr:cNvPr id="3" name="TextBox 2">
          <a:extLst>
            <a:ext uri="{FF2B5EF4-FFF2-40B4-BE49-F238E27FC236}">
              <a16:creationId xmlns:a16="http://schemas.microsoft.com/office/drawing/2014/main" id="{EB2B2E37-67AE-4BEA-B439-F4E52B0FAABF}"/>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Wellness Week</a:t>
          </a:r>
          <a:r>
            <a:rPr lang="en-US" sz="1100" u="none" baseline="0">
              <a:solidFill>
                <a:schemeClr val="dk1"/>
              </a:solidFill>
              <a:effectLst/>
              <a:latin typeface="Cambria" panose="02040503050406030204" pitchFamily="18" charset="0"/>
              <a:ea typeface="Cambria" panose="02040503050406030204" pitchFamily="18" charset="0"/>
              <a:cs typeface="+mn-cs"/>
            </a:rPr>
            <a:t> provides a week long set of events were the students are given presentation they can attend about wellness.  </a:t>
          </a:r>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none" baseline="0">
              <a:solidFill>
                <a:schemeClr val="dk1"/>
              </a:solidFill>
              <a:effectLst/>
              <a:latin typeface="Cambria" panose="02040503050406030204" pitchFamily="18" charset="0"/>
              <a:ea typeface="Cambria" panose="02040503050406030204" pitchFamily="18" charset="0"/>
              <a:cs typeface="+mn-cs"/>
            </a:rPr>
            <a:t>Typically speakers come for free to present and the SGA provides food to attract students to attend.</a:t>
          </a: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College</a:t>
          </a:r>
          <a:r>
            <a:rPr lang="en-US" sz="1100" u="none" baseline="0">
              <a:solidFill>
                <a:schemeClr val="dk1"/>
              </a:solidFill>
              <a:effectLst/>
              <a:latin typeface="Cambria" panose="02040503050406030204" pitchFamily="18" charset="0"/>
              <a:ea typeface="Cambria" panose="02040503050406030204" pitchFamily="18" charset="0"/>
              <a:cs typeface="+mn-cs"/>
            </a:rPr>
            <a:t> students on campuses</a:t>
          </a: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u="none">
              <a:solidFill>
                <a:schemeClr val="dk1"/>
              </a:solidFill>
              <a:effectLst/>
              <a:latin typeface="+mn-lt"/>
              <a:ea typeface="+mn-ea"/>
              <a:cs typeface="+mn-cs"/>
            </a:rPr>
            <a:t>Northshore</a:t>
          </a:r>
          <a:r>
            <a:rPr lang="en-US" sz="1100" u="none" baseline="0">
              <a:solidFill>
                <a:schemeClr val="dk1"/>
              </a:solidFill>
              <a:effectLst/>
              <a:latin typeface="+mn-lt"/>
              <a:ea typeface="+mn-ea"/>
              <a:cs typeface="+mn-cs"/>
            </a:rPr>
            <a:t> area and surrounding parishes</a:t>
          </a:r>
          <a:endParaRPr lang="en-US" u="none">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SGA, self-generated funds</a:t>
          </a: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a:solidFill>
                <a:schemeClr val="dk1"/>
              </a:solidFill>
              <a:effectLst/>
              <a:latin typeface="+mn-lt"/>
              <a:ea typeface="+mn-ea"/>
              <a:cs typeface="+mn-cs"/>
            </a:rPr>
            <a:t>52% Female, 48</a:t>
          </a:r>
          <a:r>
            <a:rPr lang="en-US" sz="1100" baseline="0">
              <a:solidFill>
                <a:schemeClr val="dk1"/>
              </a:solidFill>
              <a:effectLst/>
              <a:latin typeface="+mn-lt"/>
              <a:ea typeface="+mn-ea"/>
              <a:cs typeface="+mn-cs"/>
            </a:rPr>
            <a:t>% male</a:t>
          </a:r>
          <a:endParaRPr lang="en-US">
            <a:effectLst/>
          </a:endParaRPr>
        </a:p>
        <a:p>
          <a:r>
            <a:rPr lang="en-US" sz="1100" baseline="0">
              <a:solidFill>
                <a:schemeClr val="dk1"/>
              </a:solidFill>
              <a:effectLst/>
              <a:latin typeface="+mn-lt"/>
              <a:ea typeface="+mn-ea"/>
              <a:cs typeface="+mn-cs"/>
            </a:rPr>
            <a:t>57.1% white, 28.4% black, 6.8% Hispanic, remainder unknown</a:t>
          </a:r>
          <a:endParaRPr lang="en-US">
            <a:effectLst/>
          </a:endParaRPr>
        </a:p>
        <a:p>
          <a:r>
            <a:rPr lang="en-US" sz="1100" baseline="0">
              <a:solidFill>
                <a:schemeClr val="dk1"/>
              </a:solidFill>
              <a:effectLst/>
              <a:latin typeface="+mn-lt"/>
              <a:ea typeface="+mn-ea"/>
              <a:cs typeface="+mn-cs"/>
            </a:rPr>
            <a:t>49.8% 18 and under, 22.6%19-24, 13.3% 25-39, 6.1% 40+, 8.4% unknown</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138 Students self</a:t>
          </a:r>
          <a:r>
            <a:rPr lang="en-US" sz="1100" baseline="0">
              <a:solidFill>
                <a:schemeClr val="dk1"/>
              </a:solidFill>
              <a:effectLst/>
              <a:latin typeface="+mn-lt"/>
              <a:ea typeface="+mn-ea"/>
              <a:cs typeface="+mn-cs"/>
            </a:rPr>
            <a:t> reported students with disabilities</a:t>
          </a:r>
          <a:endParaRPr lang="en-US">
            <a:effectLst/>
          </a:endParaRPr>
        </a:p>
        <a:p>
          <a:endParaRPr lang="en-US">
            <a:effectLst/>
            <a:latin typeface="Cambria" panose="02040503050406030204" pitchFamily="18" charset="0"/>
            <a:ea typeface="Cambria" panose="020405030504060302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E82062ED-EF5E-452B-824A-F9C816B68BDA}"/>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twoCellAnchor>
    <xdr:from>
      <xdr:col>1</xdr:col>
      <xdr:colOff>15874</xdr:colOff>
      <xdr:row>40</xdr:row>
      <xdr:rowOff>0</xdr:rowOff>
    </xdr:from>
    <xdr:to>
      <xdr:col>3</xdr:col>
      <xdr:colOff>834570</xdr:colOff>
      <xdr:row>86</xdr:row>
      <xdr:rowOff>160020</xdr:rowOff>
    </xdr:to>
    <xdr:sp macro="" textlink="">
      <xdr:nvSpPr>
        <xdr:cNvPr id="3" name="TextBox 2">
          <a:extLst>
            <a:ext uri="{FF2B5EF4-FFF2-40B4-BE49-F238E27FC236}">
              <a16:creationId xmlns:a16="http://schemas.microsoft.com/office/drawing/2014/main" id="{AFA63A27-6466-4443-8B7C-BCA97BD3A185}"/>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r>
            <a:rPr lang="en-US" sz="1100" u="none">
              <a:solidFill>
                <a:schemeClr val="dk1"/>
              </a:solidFill>
              <a:effectLst/>
              <a:latin typeface="Cambria" panose="02040503050406030204" pitchFamily="18" charset="0"/>
              <a:ea typeface="Cambria" panose="02040503050406030204" pitchFamily="18" charset="0"/>
              <a:cs typeface="+mn-cs"/>
            </a:rPr>
            <a:t>Purchase of ConexEd Software</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r>
            <a:rPr lang="en-US" sz="1100" u="none" baseline="0">
              <a:solidFill>
                <a:schemeClr val="dk1"/>
              </a:solidFill>
              <a:effectLst/>
              <a:latin typeface="Cambria" panose="02040503050406030204" pitchFamily="18" charset="0"/>
              <a:ea typeface="Cambria" panose="02040503050406030204" pitchFamily="18" charset="0"/>
              <a:cs typeface="+mn-cs"/>
            </a:rPr>
            <a:t>ConexEd allows onstaff mental health counselors to provide counseling remotely in a HIPPA compliant environment and tracking to best support student in of services.</a:t>
          </a: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Students</a:t>
          </a:r>
          <a:r>
            <a:rPr lang="en-US" sz="1100" u="none" baseline="0">
              <a:solidFill>
                <a:schemeClr val="dk1"/>
              </a:solidFill>
              <a:effectLst/>
              <a:latin typeface="Cambria" panose="02040503050406030204" pitchFamily="18" charset="0"/>
              <a:ea typeface="Cambria" panose="02040503050406030204" pitchFamily="18" charset="0"/>
              <a:cs typeface="+mn-cs"/>
            </a:rPr>
            <a:t> at all </a:t>
          </a:r>
          <a:r>
            <a:rPr lang="en-US" sz="1100" u="none">
              <a:solidFill>
                <a:schemeClr val="dk1"/>
              </a:solidFill>
              <a:effectLst/>
              <a:latin typeface="Cambria" panose="02040503050406030204" pitchFamily="18" charset="0"/>
              <a:ea typeface="Cambria" panose="02040503050406030204" pitchFamily="18" charset="0"/>
              <a:cs typeface="+mn-cs"/>
            </a:rPr>
            <a:t>Northshore</a:t>
          </a:r>
          <a:r>
            <a:rPr lang="en-US" sz="1100" u="none" baseline="0">
              <a:solidFill>
                <a:schemeClr val="dk1"/>
              </a:solidFill>
              <a:effectLst/>
              <a:latin typeface="Cambria" panose="02040503050406030204" pitchFamily="18" charset="0"/>
              <a:ea typeface="Cambria" panose="02040503050406030204" pitchFamily="18" charset="0"/>
              <a:cs typeface="+mn-cs"/>
            </a:rPr>
            <a:t> Techincal Community College campuses</a:t>
          </a:r>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u="none">
              <a:solidFill>
                <a:schemeClr val="dk1"/>
              </a:solidFill>
              <a:effectLst/>
              <a:latin typeface="+mn-lt"/>
              <a:ea typeface="+mn-ea"/>
              <a:cs typeface="+mn-cs"/>
            </a:rPr>
            <a:t>Northshore</a:t>
          </a:r>
          <a:r>
            <a:rPr lang="en-US" sz="1100" u="none" baseline="0">
              <a:solidFill>
                <a:schemeClr val="dk1"/>
              </a:solidFill>
              <a:effectLst/>
              <a:latin typeface="+mn-lt"/>
              <a:ea typeface="+mn-ea"/>
              <a:cs typeface="+mn-cs"/>
            </a:rPr>
            <a:t> area and surrounding parishes</a:t>
          </a:r>
          <a:endParaRPr lang="en-US" u="none">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225828</a:t>
          </a:r>
          <a:r>
            <a:rPr lang="en-US" sz="1100" u="none" baseline="0">
              <a:solidFill>
                <a:schemeClr val="dk1"/>
              </a:solidFill>
              <a:effectLst/>
              <a:latin typeface="Cambria" panose="02040503050406030204" pitchFamily="18" charset="0"/>
              <a:ea typeface="Cambria" panose="02040503050406030204" pitchFamily="18" charset="0"/>
              <a:cs typeface="+mn-cs"/>
            </a:rPr>
            <a:t> - BOR mental health funds</a:t>
          </a: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a:effectLst/>
              <a:latin typeface="Cambria" panose="02040503050406030204" pitchFamily="18" charset="0"/>
              <a:ea typeface="Cambria" panose="02040503050406030204" pitchFamily="18" charset="0"/>
            </a:rPr>
            <a:t>52% Female, 48</a:t>
          </a:r>
          <a:r>
            <a:rPr lang="en-US" baseline="0">
              <a:effectLst/>
              <a:latin typeface="Cambria" panose="02040503050406030204" pitchFamily="18" charset="0"/>
              <a:ea typeface="Cambria" panose="02040503050406030204" pitchFamily="18" charset="0"/>
            </a:rPr>
            <a:t>% male</a:t>
          </a:r>
        </a:p>
        <a:p>
          <a:r>
            <a:rPr lang="en-US" baseline="0">
              <a:effectLst/>
              <a:latin typeface="Cambria" panose="02040503050406030204" pitchFamily="18" charset="0"/>
              <a:ea typeface="Cambria" panose="02040503050406030204" pitchFamily="18" charset="0"/>
            </a:rPr>
            <a:t>57.1% white, 28.4% black, 6.8% Hispanic, remainder unknown</a:t>
          </a:r>
        </a:p>
        <a:p>
          <a:r>
            <a:rPr lang="en-US" baseline="0">
              <a:effectLst/>
              <a:latin typeface="Cambria" panose="02040503050406030204" pitchFamily="18" charset="0"/>
              <a:ea typeface="Cambria" panose="02040503050406030204" pitchFamily="18" charset="0"/>
            </a:rPr>
            <a:t>49.8% 18 and under, 22.6%19-24, 13.3% 25-39, 6.1% 40+, 8.4% unknown</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138 Students self</a:t>
          </a:r>
          <a:r>
            <a:rPr lang="en-US" sz="1100" baseline="0">
              <a:solidFill>
                <a:schemeClr val="dk1"/>
              </a:solidFill>
              <a:effectLst/>
              <a:latin typeface="+mn-lt"/>
              <a:ea typeface="+mn-ea"/>
              <a:cs typeface="+mn-cs"/>
            </a:rPr>
            <a:t> reported students with disabilities</a:t>
          </a:r>
          <a:endParaRPr lang="en-US">
            <a:effectLst/>
          </a:endParaRPr>
        </a:p>
        <a:p>
          <a:endParaRPr lang="en-US">
            <a:effectLst/>
            <a:latin typeface="Cambria" panose="02040503050406030204" pitchFamily="18" charset="0"/>
            <a:ea typeface="Cambria" panose="020405030504060302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B242F544-4D9C-4FAE-9029-612FF4AAEC8D}"/>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twoCellAnchor>
    <xdr:from>
      <xdr:col>1</xdr:col>
      <xdr:colOff>15874</xdr:colOff>
      <xdr:row>39</xdr:row>
      <xdr:rowOff>298173</xdr:rowOff>
    </xdr:from>
    <xdr:to>
      <xdr:col>4</xdr:col>
      <xdr:colOff>16565</xdr:colOff>
      <xdr:row>105</xdr:row>
      <xdr:rowOff>57978</xdr:rowOff>
    </xdr:to>
    <xdr:sp macro="" textlink="">
      <xdr:nvSpPr>
        <xdr:cNvPr id="3" name="TextBox 2">
          <a:extLst>
            <a:ext uri="{FF2B5EF4-FFF2-40B4-BE49-F238E27FC236}">
              <a16:creationId xmlns:a16="http://schemas.microsoft.com/office/drawing/2014/main" id="{B2961873-F954-4A6A-809E-7E847A7470DC}"/>
            </a:ext>
          </a:extLst>
        </xdr:cNvPr>
        <xdr:cNvSpPr txBox="1"/>
      </xdr:nvSpPr>
      <xdr:spPr>
        <a:xfrm>
          <a:off x="686434" y="7011393"/>
          <a:ext cx="2012371" cy="114488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Office of Behavioral Health (OBH) in partnership with Florida Parishes Humans Services Authority</a:t>
          </a:r>
          <a:r>
            <a:rPr lang="en-US" sz="1100" u="none" baseline="0">
              <a:solidFill>
                <a:schemeClr val="dk1"/>
              </a:solidFill>
              <a:effectLst/>
              <a:latin typeface="Cambria" panose="02040503050406030204" pitchFamily="18" charset="0"/>
              <a:ea typeface="Cambria" panose="02040503050406030204" pitchFamily="18" charset="0"/>
              <a:cs typeface="+mn-cs"/>
            </a:rPr>
            <a:t> </a:t>
          </a:r>
          <a:r>
            <a:rPr lang="en-US" sz="1100" u="none">
              <a:solidFill>
                <a:schemeClr val="dk1"/>
              </a:solidFill>
              <a:effectLst/>
              <a:latin typeface="Cambria" panose="02040503050406030204" pitchFamily="18" charset="0"/>
              <a:ea typeface="Cambria" panose="02040503050406030204" pitchFamily="18" charset="0"/>
              <a:cs typeface="+mn-cs"/>
            </a:rPr>
            <a:t>(FPHSA), Southeastern Louisiana University (SELU), and the Board of Regents (BoR), will join efforts</a:t>
          </a:r>
          <a:r>
            <a:rPr lang="en-US" sz="1100" u="none" baseline="0">
              <a:solidFill>
                <a:schemeClr val="dk1"/>
              </a:solidFill>
              <a:effectLst/>
              <a:latin typeface="Cambria" panose="02040503050406030204" pitchFamily="18" charset="0"/>
              <a:ea typeface="Cambria" panose="02040503050406030204" pitchFamily="18" charset="0"/>
              <a:cs typeface="+mn-cs"/>
            </a:rPr>
            <a:t> </a:t>
          </a:r>
          <a:r>
            <a:rPr lang="en-US" sz="1100" u="none">
              <a:solidFill>
                <a:schemeClr val="dk1"/>
              </a:solidFill>
              <a:effectLst/>
              <a:latin typeface="Cambria" panose="02040503050406030204" pitchFamily="18" charset="0"/>
              <a:ea typeface="Cambria" panose="02040503050406030204" pitchFamily="18" charset="0"/>
              <a:cs typeface="+mn-cs"/>
            </a:rPr>
            <a:t>to support implementation of five Substance Use Disorders (SUDs) Collegiate Recovery Programs (CRPs) across Louisiana. They are designed to provide a supportive environment, educational opportunities, accountability, and a normative college experience. The main force behind their development includes the growth in adolescent drug and alcohol use, the unique needs of students</a:t>
          </a:r>
          <a:r>
            <a:rPr lang="en-US" sz="1100" u="none" baseline="0">
              <a:solidFill>
                <a:schemeClr val="dk1"/>
              </a:solidFill>
              <a:effectLst/>
              <a:latin typeface="Cambria" panose="02040503050406030204" pitchFamily="18" charset="0"/>
              <a:ea typeface="Cambria" panose="02040503050406030204" pitchFamily="18" charset="0"/>
              <a:cs typeface="+mn-cs"/>
            </a:rPr>
            <a:t> </a:t>
          </a:r>
          <a:r>
            <a:rPr lang="en-US" sz="1100" u="none">
              <a:solidFill>
                <a:schemeClr val="dk1"/>
              </a:solidFill>
              <a:effectLst/>
              <a:latin typeface="Cambria" panose="02040503050406030204" pitchFamily="18" charset="0"/>
              <a:ea typeface="Cambria" panose="02040503050406030204" pitchFamily="18" charset="0"/>
              <a:cs typeface="+mn-cs"/>
            </a:rPr>
            <a:t>in</a:t>
          </a:r>
          <a:r>
            <a:rPr lang="en-US" sz="1100" u="none" baseline="0">
              <a:solidFill>
                <a:schemeClr val="dk1"/>
              </a:solidFill>
              <a:effectLst/>
              <a:latin typeface="Cambria" panose="02040503050406030204" pitchFamily="18" charset="0"/>
              <a:ea typeface="Cambria" panose="02040503050406030204" pitchFamily="18" charset="0"/>
              <a:cs typeface="+mn-cs"/>
            </a:rPr>
            <a:t> </a:t>
          </a:r>
          <a:r>
            <a:rPr lang="en-US" sz="1100" u="none">
              <a:solidFill>
                <a:schemeClr val="dk1"/>
              </a:solidFill>
              <a:effectLst/>
              <a:latin typeface="Cambria" panose="02040503050406030204" pitchFamily="18" charset="0"/>
              <a:ea typeface="Cambria" panose="02040503050406030204" pitchFamily="18" charset="0"/>
              <a:cs typeface="+mn-cs"/>
            </a:rPr>
            <a:t>recovery, and the risks posed to such students on campus </a:t>
          </a:r>
          <a:br>
            <a:rPr lang="en-US" sz="1100" u="none">
              <a:solidFill>
                <a:schemeClr val="dk1"/>
              </a:solidFill>
              <a:effectLst/>
              <a:latin typeface="Cambria" panose="02040503050406030204" pitchFamily="18" charset="0"/>
              <a:ea typeface="Cambria" panose="02040503050406030204" pitchFamily="18" charset="0"/>
              <a:cs typeface="+mn-cs"/>
            </a:rPr>
          </a:br>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none" baseline="0">
            <a:solidFill>
              <a:schemeClr val="dk1"/>
            </a:solidFill>
            <a:effectLst/>
            <a:latin typeface="Cambria" panose="02040503050406030204" pitchFamily="18" charset="0"/>
            <a:ea typeface="Cambria" panose="02040503050406030204" pitchFamily="18" charset="0"/>
            <a:cs typeface="+mn-cs"/>
          </a:endParaRPr>
        </a:p>
        <a:p>
          <a:r>
            <a:rPr lang="en-US" sz="1100" u="none" baseline="0">
              <a:solidFill>
                <a:schemeClr val="dk1"/>
              </a:solidFill>
              <a:effectLst/>
              <a:latin typeface="Cambria" panose="02040503050406030204" pitchFamily="18" charset="0"/>
              <a:ea typeface="Cambria" panose="02040503050406030204" pitchFamily="18" charset="0"/>
              <a:cs typeface="+mn-cs"/>
            </a:rPr>
            <a:t>●Hire support staff to support the Collegiate Recovery Program by supporting programming for</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students in recovery as well as harm reduction support.</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Staff will also be responsible for campus outreach and assist in coordinating weekly support</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groups for students in recovery.</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Staff will engage in professional development to be informed about recovery and how to best</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support students in recovery.</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Allow for up to two people to attend/participate in the ARHE Annual Conference in San Diego,</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California per university to obtain essential information needed to successfully implement a CRP.</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*Provider will adhere to the Louisiana Division of Administration PPM 49 for Fiscal Year</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2023-2024 regarding all travel related expenses.</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Attend CRP Conference at Southeastern Louisiana University in 2024 date TBA. Attend</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Collegiate Recovery Conference for Staff and Students held at Southeastern Louisiana University</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in March 2024. The Conference will provide an opportunity for students, staff, and faculty who</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support collegiate recovery to learn about establishing, maintaining, and sustaining recovery</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support for students in higher education.</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Conduct presentations on Narcan Training quarterly, training on recovery and available</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resources.</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Host campus outreach and programming for students in recovery and sober curious students;</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coordinate the social media presence (harm reduction, recovery informed, and event</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outreach), plan and execute events, sober tailgates, sober socials, etc.</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Host At least two campus awareness events per semester. For Instance: Overdose Awareness,</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Recovery Month, Collegiate Recovery Month, Collegiate Recovery Day, etc. </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Have a minimum of three support groups per week.</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Have a minimum of three Narcan Trainings per semester.</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Have at least two Allies in Recovery Trainings per semester.</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Provide educational and promotional materials for approved events regarding educating and</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raising awareness of prevention Programming that are necessary to promote substance use</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prevention as well campus opportunities for harm reduction and collegiate recovery</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programming.</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Purchase capital assets to help establish a dedicated workspace for Collegiate Recovery staff</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on campus. * All purchases must be submitted to the contract monitor and FPHSA</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management prior to purchase to ensure purchasing guidelines are in accordance.</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Work with CRP Coordinator and/or staff to complete the following: -Continue to work towards</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identifying a dedicated space on campus, if not identified in FY23. -Continue to assess ongoing</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efforts and course correct as needed.</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Continue efforts to raise awareness on prevention and recovery efforts on campus. -Continue</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implementation of prevention and recovery strategies to decrease substance use and relapse.</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Provide support to raise student and faculty awareness of prevention and recovery efforts</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on campus through information dissemination strategies i.e., fliers, PSAs, billboard ads,</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etc.</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 Meet with the Contract Monitor bi-monthly in person and or via zoom to review the</a:t>
          </a:r>
          <a:br>
            <a:rPr lang="en-US" sz="1100" u="none" baseline="0">
              <a:solidFill>
                <a:schemeClr val="dk1"/>
              </a:solidFill>
              <a:effectLst/>
              <a:latin typeface="Cambria" panose="02040503050406030204" pitchFamily="18" charset="0"/>
              <a:ea typeface="Cambria" panose="02040503050406030204" pitchFamily="18" charset="0"/>
              <a:cs typeface="+mn-cs"/>
            </a:rPr>
          </a:br>
          <a:r>
            <a:rPr lang="en-US" sz="1100" u="none" baseline="0">
              <a:solidFill>
                <a:schemeClr val="dk1"/>
              </a:solidFill>
              <a:effectLst/>
              <a:latin typeface="Cambria" panose="02040503050406030204" pitchFamily="18" charset="0"/>
              <a:ea typeface="Cambria" panose="02040503050406030204" pitchFamily="18" charset="0"/>
              <a:cs typeface="+mn-cs"/>
            </a:rPr>
            <a:t>progress of the contract as well as discuss any barriers </a:t>
          </a:r>
          <a:br>
            <a:rPr lang="en-US" sz="1100" u="none" baseline="0">
              <a:solidFill>
                <a:schemeClr val="dk1"/>
              </a:solidFill>
              <a:effectLst/>
              <a:latin typeface="Cambria" panose="02040503050406030204" pitchFamily="18" charset="0"/>
              <a:ea typeface="Cambria" panose="02040503050406030204" pitchFamily="18" charset="0"/>
              <a:cs typeface="+mn-cs"/>
            </a:rPr>
          </a:br>
          <a:endParaRPr lang="en-US" sz="1100" u="none"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Students at all Northshore Techincal Community College campuses</a:t>
          </a: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Northshore area and surrounding parishes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a:solidFill>
                <a:schemeClr val="dk1"/>
              </a:solidFill>
              <a:effectLst/>
              <a:latin typeface="+mn-lt"/>
              <a:ea typeface="+mn-ea"/>
              <a:cs typeface="+mn-cs"/>
            </a:rPr>
            <a:t>52% Female, 48</a:t>
          </a:r>
          <a:r>
            <a:rPr lang="en-US" sz="1100" baseline="0">
              <a:solidFill>
                <a:schemeClr val="dk1"/>
              </a:solidFill>
              <a:effectLst/>
              <a:latin typeface="+mn-lt"/>
              <a:ea typeface="+mn-ea"/>
              <a:cs typeface="+mn-cs"/>
            </a:rPr>
            <a:t>% male</a:t>
          </a:r>
          <a:endParaRPr lang="en-US">
            <a:effectLst/>
          </a:endParaRPr>
        </a:p>
        <a:p>
          <a:r>
            <a:rPr lang="en-US" sz="1100" baseline="0">
              <a:solidFill>
                <a:schemeClr val="dk1"/>
              </a:solidFill>
              <a:effectLst/>
              <a:latin typeface="+mn-lt"/>
              <a:ea typeface="+mn-ea"/>
              <a:cs typeface="+mn-cs"/>
            </a:rPr>
            <a:t>57.1% white, 28.4% black, 6.8% Hispanic, remainder unknown</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49.8% 18 and under, 22.6%19-24, 13.3% 25-39, 6.1% 40+, 8.4% unknown</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138 Students self</a:t>
          </a:r>
          <a:r>
            <a:rPr lang="en-US" sz="1100" baseline="0">
              <a:solidFill>
                <a:schemeClr val="dk1"/>
              </a:solidFill>
              <a:effectLst/>
              <a:latin typeface="+mn-lt"/>
              <a:ea typeface="+mn-ea"/>
              <a:cs typeface="+mn-cs"/>
            </a:rPr>
            <a:t> reported students with disabilities</a:t>
          </a:r>
          <a:endParaRPr lang="en-US">
            <a:effectLst/>
          </a:endParaRPr>
        </a:p>
        <a:p>
          <a:endParaRPr lang="en-US">
            <a:effectLst/>
          </a:endParaRPr>
        </a:p>
        <a:p>
          <a:endParaRPr lang="en-US">
            <a:effectLst/>
            <a:latin typeface="Cambria" panose="02040503050406030204" pitchFamily="18" charset="0"/>
            <a:ea typeface="Cambria" panose="020405030504060302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F778CDC2-AE78-471B-BE2E-34B37A462FF4}"/>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Counseling</a:t>
          </a:r>
          <a:r>
            <a:rPr lang="en-US" sz="1100" u="none" baseline="0">
              <a:latin typeface="Cambria" panose="02040503050406030204" pitchFamily="18" charset="0"/>
              <a:ea typeface="Cambria" panose="02040503050406030204" pitchFamily="18" charset="0"/>
            </a:rPr>
            <a:t> and Disability Services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r>
            <a:rPr lang="en-US" sz="1100" u="none" baseline="0">
              <a:latin typeface="Cambria" panose="02040503050406030204" pitchFamily="18" charset="0"/>
              <a:ea typeface="Cambria" panose="02040503050406030204" pitchFamily="18" charset="0"/>
            </a:rPr>
            <a:t>Counseling and Disability services provided to students attending LDCC.</a:t>
          </a:r>
        </a:p>
        <a:p>
          <a:endParaRPr lang="en-US" sz="1100" u="none"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All</a:t>
          </a:r>
          <a:r>
            <a:rPr lang="en-US" sz="1100" u="none" baseline="0">
              <a:latin typeface="Cambria" panose="02040503050406030204" pitchFamily="18" charset="0"/>
              <a:ea typeface="Cambria" panose="02040503050406030204" pitchFamily="18" charset="0"/>
            </a:rPr>
            <a:t> LDCC students.</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Northeast</a:t>
          </a:r>
          <a:r>
            <a:rPr lang="en-US" sz="1100" u="none" baseline="0">
              <a:latin typeface="Cambria" panose="02040503050406030204" pitchFamily="18" charset="0"/>
              <a:ea typeface="Cambria" panose="02040503050406030204" pitchFamily="18" charset="0"/>
            </a:rPr>
            <a:t> Louisiana</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State</a:t>
          </a:r>
          <a:r>
            <a:rPr lang="en-US" sz="1100" u="none" baseline="0">
              <a:latin typeface="Cambria" panose="02040503050406030204" pitchFamily="18" charset="0"/>
              <a:ea typeface="Cambria" panose="02040503050406030204" pitchFamily="18" charset="0"/>
            </a:rPr>
            <a:t> general funds</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p>
        <a:p>
          <a:endParaRPr lang="en-US" sz="1100" u="sng" baseline="0">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Counseling Services  </a:t>
          </a:r>
        </a:p>
        <a:p>
          <a:r>
            <a:rPr lang="en-US" sz="1100">
              <a:solidFill>
                <a:schemeClr val="dk1"/>
              </a:solidFill>
              <a:effectLst/>
              <a:latin typeface="+mn-lt"/>
              <a:ea typeface="+mn-ea"/>
              <a:cs typeface="+mn-cs"/>
            </a:rPr>
            <a:t>Disability Services  </a:t>
          </a:r>
        </a:p>
        <a:p>
          <a:r>
            <a:rPr lang="en-US" sz="1100">
              <a:solidFill>
                <a:schemeClr val="dk1"/>
              </a:solidFill>
              <a:effectLst/>
              <a:latin typeface="+mn-lt"/>
              <a:ea typeface="+mn-ea"/>
              <a:cs typeface="+mn-cs"/>
            </a:rPr>
            <a:t>Outreach Services </a:t>
          </a:r>
        </a:p>
        <a:p>
          <a:endParaRPr lang="en-US" sz="1100" u="sng">
            <a:latin typeface="Cambria" panose="02040503050406030204" pitchFamily="18" charset="0"/>
            <a:ea typeface="Cambria" panose="020405030504060302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D997ED49-1538-443C-BCFA-FB9D81B29C18}"/>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Counseling</a:t>
          </a:r>
          <a:r>
            <a:rPr lang="en-US" sz="1100" baseline="0">
              <a:solidFill>
                <a:schemeClr val="dk1"/>
              </a:solidFill>
              <a:effectLst/>
              <a:latin typeface="+mn-lt"/>
              <a:ea typeface="+mn-ea"/>
              <a:cs typeface="+mn-cs"/>
            </a:rPr>
            <a:t> and Disability Services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Counseling and Disability services provided to students attending LDCC.</a:t>
          </a:r>
          <a:endParaRPr lang="en-US">
            <a:effectLst/>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All</a:t>
          </a:r>
          <a:r>
            <a:rPr lang="en-US" sz="1100" baseline="0">
              <a:solidFill>
                <a:schemeClr val="dk1"/>
              </a:solidFill>
              <a:effectLst/>
              <a:latin typeface="+mn-lt"/>
              <a:ea typeface="+mn-ea"/>
              <a:cs typeface="+mn-cs"/>
            </a:rPr>
            <a:t> LDCC students.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Northeast</a:t>
          </a:r>
          <a:r>
            <a:rPr lang="en-US" sz="1100" baseline="0">
              <a:solidFill>
                <a:schemeClr val="dk1"/>
              </a:solidFill>
              <a:effectLst/>
              <a:latin typeface="+mn-lt"/>
              <a:ea typeface="+mn-ea"/>
              <a:cs typeface="+mn-cs"/>
            </a:rPr>
            <a:t> Louisiana</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BOR</a:t>
          </a:r>
          <a:r>
            <a:rPr lang="en-US" sz="1100" u="none" baseline="0">
              <a:solidFill>
                <a:schemeClr val="dk1"/>
              </a:solidFill>
              <a:effectLst/>
              <a:latin typeface="Cambria" panose="02040503050406030204" pitchFamily="18" charset="0"/>
              <a:ea typeface="Cambria" panose="02040503050406030204" pitchFamily="18" charset="0"/>
              <a:cs typeface="+mn-cs"/>
            </a:rPr>
            <a:t> - Mental Health Funds</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                                       </a:t>
          </a:r>
          <a:r>
            <a:rPr lang="en-US" sz="1100">
              <a:solidFill>
                <a:schemeClr val="dk1"/>
              </a:solidFill>
              <a:effectLst/>
              <a:latin typeface="+mn-lt"/>
              <a:ea typeface="+mn-ea"/>
              <a:cs typeface="+mn-cs"/>
            </a:rPr>
            <a:t>Counseling Services  99</a:t>
          </a:r>
          <a:endParaRPr lang="en-US">
            <a:effectLst/>
          </a:endParaRPr>
        </a:p>
        <a:p>
          <a:r>
            <a:rPr lang="en-US" sz="1100">
              <a:solidFill>
                <a:schemeClr val="dk1"/>
              </a:solidFill>
              <a:effectLst/>
              <a:latin typeface="+mn-lt"/>
              <a:ea typeface="+mn-ea"/>
              <a:cs typeface="+mn-cs"/>
            </a:rPr>
            <a:t>Disability Services  311</a:t>
          </a:r>
          <a:endParaRPr lang="en-US">
            <a:effectLst/>
          </a:endParaRPr>
        </a:p>
        <a:p>
          <a:r>
            <a:rPr lang="en-US" sz="1100">
              <a:solidFill>
                <a:schemeClr val="dk1"/>
              </a:solidFill>
              <a:effectLst/>
              <a:latin typeface="+mn-lt"/>
              <a:ea typeface="+mn-ea"/>
              <a:cs typeface="+mn-cs"/>
            </a:rPr>
            <a:t>Outreach Services 1,205</a:t>
          </a:r>
          <a:endParaRPr lang="en-US">
            <a:effectLst/>
          </a:endParaRPr>
        </a:p>
        <a:p>
          <a:endParaRPr lang="en-US">
            <a:effectLst/>
            <a:latin typeface="Cambria" panose="02040503050406030204" pitchFamily="18" charset="0"/>
            <a:ea typeface="Cambria" panose="020405030504060302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FDD05C01-6E46-490A-BFE9-E70B10D5B963}"/>
            </a:ext>
          </a:extLst>
        </xdr:cNvPr>
        <xdr:cNvSpPr txBox="1"/>
      </xdr:nvSpPr>
      <xdr:spPr>
        <a:xfrm>
          <a:off x="686434" y="6858000"/>
          <a:ext cx="1976936" cy="8048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Nunez Community College is partnering with CORE Counseling Services to offer students individual and confidential psychotherapy sessions. These sessions are available two days a week and provide six hours of support from a licensed professional counselor. This service is designed for students looking for counseling assistance on campus. Additionally, CORE provides faculty, staff, and students training throughout the year.</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Psychotherapy sessions, tabling at student events, classroom presentations, and workshops for faculty, staff, and students that focus on mental health, wellness, and prevention strategies.</a:t>
          </a:r>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Students, faculty, and staff attending or employed at Nunez Community College.</a:t>
          </a:r>
        </a:p>
        <a:p>
          <a:pPr marL="0" marR="0" lvl="0" indent="0" defTabSz="914400" eaLnBrk="1" fontAlgn="auto" latinLnBrk="0" hangingPunct="1">
            <a:lnSpc>
              <a:spcPct val="100000"/>
            </a:lnSpc>
            <a:spcBef>
              <a:spcPts val="0"/>
            </a:spcBef>
            <a:spcAft>
              <a:spcPts val="0"/>
            </a:spcAft>
            <a:buClrTx/>
            <a:buSzTx/>
            <a:buFontTx/>
            <a:buNone/>
            <a:tabLst/>
            <a:defRPr/>
          </a:pP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Chalmette, LA</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r>
            <a:rPr lang="en-US" sz="1100" b="0" u="none">
              <a:latin typeface="Cambria" panose="02040503050406030204" pitchFamily="18" charset="0"/>
              <a:ea typeface="Cambria" panose="02040503050406030204" pitchFamily="18" charset="0"/>
            </a:rPr>
            <a:t>BOR</a:t>
          </a:r>
          <a:r>
            <a:rPr lang="en-US" sz="1100" b="0" u="none" baseline="0">
              <a:latin typeface="Cambria" panose="02040503050406030204" pitchFamily="18" charset="0"/>
              <a:ea typeface="Cambria" panose="02040503050406030204" pitchFamily="18" charset="0"/>
            </a:rPr>
            <a:t> Mental Health Funds</a:t>
          </a:r>
          <a:endParaRPr lang="en-US" sz="1100" b="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p>
        <a:p>
          <a:endParaRPr lang="en-US" sz="1100" u="sng" baseline="0">
            <a:latin typeface="Cambria" panose="02040503050406030204" pitchFamily="18" charset="0"/>
            <a:ea typeface="Cambria" panose="02040503050406030204" pitchFamily="18" charset="0"/>
          </a:endParaRPr>
        </a:p>
        <a:p>
          <a:pPr lvl="0"/>
          <a:r>
            <a:rPr lang="en-US" sz="1100">
              <a:solidFill>
                <a:schemeClr val="dk1"/>
              </a:solidFill>
              <a:effectLst/>
              <a:latin typeface="+mn-lt"/>
              <a:ea typeface="+mn-ea"/>
              <a:cs typeface="+mn-cs"/>
            </a:rPr>
            <a:t>Students</a:t>
          </a:r>
        </a:p>
        <a:p>
          <a:pPr lvl="0"/>
          <a:r>
            <a:rPr lang="en-US" sz="1100">
              <a:solidFill>
                <a:schemeClr val="dk1"/>
              </a:solidFill>
              <a:effectLst/>
              <a:latin typeface="+mn-lt"/>
              <a:ea typeface="+mn-ea"/>
              <a:cs typeface="+mn-cs"/>
            </a:rPr>
            <a:t>Gender: Females</a:t>
          </a:r>
        </a:p>
        <a:p>
          <a:pPr lvl="0"/>
          <a:r>
            <a:rPr lang="en-US" sz="1100">
              <a:solidFill>
                <a:schemeClr val="dk1"/>
              </a:solidFill>
              <a:effectLst/>
              <a:latin typeface="+mn-lt"/>
              <a:ea typeface="+mn-ea"/>
              <a:cs typeface="+mn-cs"/>
            </a:rPr>
            <a:t>Ages: Ranging from (40-49) </a:t>
          </a:r>
        </a:p>
        <a:p>
          <a:pPr lvl="0"/>
          <a:r>
            <a:rPr lang="en-US" sz="1100">
              <a:solidFill>
                <a:schemeClr val="dk1"/>
              </a:solidFill>
              <a:effectLst/>
              <a:latin typeface="+mn-lt"/>
              <a:ea typeface="+mn-ea"/>
              <a:cs typeface="+mn-cs"/>
            </a:rPr>
            <a:t>Race: Black</a:t>
          </a:r>
        </a:p>
        <a:p>
          <a:pPr lvl="0"/>
          <a:r>
            <a:rPr lang="en-US" sz="1100">
              <a:solidFill>
                <a:schemeClr val="dk1"/>
              </a:solidFill>
              <a:effectLst/>
              <a:latin typeface="+mn-lt"/>
              <a:ea typeface="+mn-ea"/>
              <a:cs typeface="+mn-cs"/>
            </a:rPr>
            <a:t>Session Types: 60 &amp; 90-minute sessions </a:t>
          </a:r>
        </a:p>
        <a:p>
          <a:pPr lvl="0"/>
          <a:r>
            <a:rPr lang="en-US" sz="1100">
              <a:solidFill>
                <a:schemeClr val="dk1"/>
              </a:solidFill>
              <a:effectLst/>
              <a:latin typeface="+mn-lt"/>
              <a:ea typeface="+mn-ea"/>
              <a:cs typeface="+mn-cs"/>
            </a:rPr>
            <a:t>Reasons for visits: PTSD, depression, anxiety, and immediate crisis</a:t>
          </a:r>
        </a:p>
        <a:p>
          <a:pPr lvl="0"/>
          <a:r>
            <a:rPr lang="en-US" sz="1100">
              <a:solidFill>
                <a:schemeClr val="dk1"/>
              </a:solidFill>
              <a:effectLst/>
              <a:latin typeface="+mn-lt"/>
              <a:ea typeface="+mn-ea"/>
              <a:cs typeface="+mn-cs"/>
            </a:rPr>
            <a:t>Number of disabled individuals served: N/A</a:t>
          </a:r>
        </a:p>
        <a:p>
          <a:endParaRPr lang="en-US" sz="1100" u="sng">
            <a:latin typeface="Cambria" panose="02040503050406030204" pitchFamily="18" charset="0"/>
            <a:ea typeface="Cambria" panose="020405030504060302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8407405A-C060-41B1-B7B4-28D60933165D}"/>
            </a:ext>
          </a:extLst>
        </xdr:cNvPr>
        <xdr:cNvSpPr txBox="1"/>
      </xdr:nvSpPr>
      <xdr:spPr>
        <a:xfrm>
          <a:off x="701674" y="7239000"/>
          <a:ext cx="2037896" cy="8484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Employee Assistance Program</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none" baseline="0">
              <a:latin typeface="Cambria" panose="02040503050406030204" pitchFamily="18" charset="0"/>
              <a:ea typeface="Cambria" panose="02040503050406030204" pitchFamily="18" charset="0"/>
            </a:rPr>
            <a:t>Online Counseling Services</a:t>
          </a:r>
        </a:p>
        <a:p>
          <a:r>
            <a:rPr lang="en-US" sz="1100" u="none" baseline="0">
              <a:latin typeface="Cambria" panose="02040503050406030204" pitchFamily="18" charset="0"/>
              <a:ea typeface="Cambria" panose="02040503050406030204" pitchFamily="18" charset="0"/>
            </a:rPr>
            <a:t>Trauma Services</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Fletcher Employees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General Fund</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endParaRPr lang="en-US" sz="1100" u="sng">
            <a:latin typeface="Cambria" panose="02040503050406030204" pitchFamily="18" charset="0"/>
            <a:ea typeface="Cambria" panose="020405030504060302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2F6E7308-6708-43D2-97A1-3E84073D30DC}"/>
            </a:ext>
          </a:extLst>
        </xdr:cNvPr>
        <xdr:cNvSpPr txBox="1"/>
      </xdr:nvSpPr>
      <xdr:spPr>
        <a:xfrm>
          <a:off x="701674" y="7239000"/>
          <a:ext cx="2037896" cy="8484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U will counseling</a:t>
          </a:r>
          <a:r>
            <a:rPr lang="en-US" sz="1100" u="none" baseline="0">
              <a:solidFill>
                <a:schemeClr val="dk1"/>
              </a:solidFill>
              <a:effectLst/>
              <a:latin typeface="Cambria" panose="02040503050406030204" pitchFamily="18" charset="0"/>
              <a:ea typeface="Cambria" panose="02040503050406030204" pitchFamily="18" charset="0"/>
              <a:cs typeface="+mn-cs"/>
            </a:rPr>
            <a:t> subscription services</a:t>
          </a:r>
        </a:p>
        <a:p>
          <a:r>
            <a:rPr lang="en-US" sz="1100" u="none" baseline="0">
              <a:solidFill>
                <a:schemeClr val="dk1"/>
              </a:solidFill>
              <a:effectLst/>
              <a:latin typeface="Cambria" panose="02040503050406030204" pitchFamily="18" charset="0"/>
              <a:ea typeface="Cambria" panose="02040503050406030204" pitchFamily="18" charset="0"/>
              <a:cs typeface="+mn-cs"/>
            </a:rPr>
            <a:t>Crisis Intervention Training</a:t>
          </a:r>
        </a:p>
        <a:p>
          <a:r>
            <a:rPr lang="en-US" sz="1100" u="none" baseline="0">
              <a:solidFill>
                <a:schemeClr val="dk1"/>
              </a:solidFill>
              <a:effectLst/>
              <a:latin typeface="Cambria" panose="02040503050406030204" pitchFamily="18" charset="0"/>
              <a:ea typeface="Cambria" panose="02040503050406030204" pitchFamily="18" charset="0"/>
              <a:cs typeface="+mn-cs"/>
            </a:rPr>
            <a:t>Student Scholarships</a:t>
          </a:r>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r>
            <a:rPr lang="en-US" sz="1100" u="none" baseline="0">
              <a:solidFill>
                <a:schemeClr val="dk1"/>
              </a:solidFill>
              <a:effectLst/>
              <a:latin typeface="Cambria" panose="02040503050406030204" pitchFamily="18" charset="0"/>
              <a:ea typeface="Cambria" panose="02040503050406030204" pitchFamily="18" charset="0"/>
              <a:cs typeface="+mn-cs"/>
            </a:rPr>
            <a:t>Online counseling servies</a:t>
          </a:r>
        </a:p>
        <a:p>
          <a:r>
            <a:rPr lang="en-US" sz="1100" baseline="0">
              <a:solidFill>
                <a:schemeClr val="dk1"/>
              </a:solidFill>
              <a:effectLst/>
              <a:latin typeface="+mn-lt"/>
              <a:ea typeface="+mn-ea"/>
              <a:cs typeface="+mn-cs"/>
            </a:rPr>
            <a:t>Crisis Intervention Training</a:t>
          </a:r>
          <a:endParaRPr lang="en-US">
            <a:effectLst/>
          </a:endParaRPr>
        </a:p>
        <a:p>
          <a:r>
            <a:rPr lang="en-US" sz="1100" baseline="0">
              <a:solidFill>
                <a:schemeClr val="dk1"/>
              </a:solidFill>
              <a:effectLst/>
              <a:latin typeface="+mn-lt"/>
              <a:ea typeface="+mn-ea"/>
              <a:cs typeface="+mn-cs"/>
            </a:rPr>
            <a:t>Student Scholarships</a:t>
          </a:r>
          <a:endParaRPr lang="en-US">
            <a:effectLst/>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Enolled Students</a:t>
          </a:r>
        </a:p>
        <a:p>
          <a:r>
            <a:rPr lang="en-US" sz="1100" u="none">
              <a:solidFill>
                <a:schemeClr val="dk1"/>
              </a:solidFill>
              <a:effectLst/>
              <a:latin typeface="Cambria" panose="02040503050406030204" pitchFamily="18" charset="0"/>
              <a:ea typeface="Cambria" panose="02040503050406030204" pitchFamily="18" charset="0"/>
              <a:cs typeface="+mn-cs"/>
            </a:rPr>
            <a:t>Fletcher</a:t>
          </a:r>
          <a:r>
            <a:rPr lang="en-US" sz="1100" u="none" baseline="0">
              <a:solidFill>
                <a:schemeClr val="dk1"/>
              </a:solidFill>
              <a:effectLst/>
              <a:latin typeface="Cambria" panose="02040503050406030204" pitchFamily="18" charset="0"/>
              <a:ea typeface="Cambria" panose="02040503050406030204" pitchFamily="18" charset="0"/>
              <a:cs typeface="+mn-cs"/>
            </a:rPr>
            <a:t> Employees</a:t>
          </a:r>
        </a:p>
        <a:p>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BOR Mental Health Grant</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15874</xdr:colOff>
      <xdr:row>40</xdr:row>
      <xdr:rowOff>1</xdr:rowOff>
    </xdr:from>
    <xdr:to>
      <xdr:col>3</xdr:col>
      <xdr:colOff>834570</xdr:colOff>
      <xdr:row>98</xdr:row>
      <xdr:rowOff>28575</xdr:rowOff>
    </xdr:to>
    <xdr:sp macro="" textlink="">
      <xdr:nvSpPr>
        <xdr:cNvPr id="2" name="TextBox 1">
          <a:extLst>
            <a:ext uri="{FF2B5EF4-FFF2-40B4-BE49-F238E27FC236}">
              <a16:creationId xmlns:a16="http://schemas.microsoft.com/office/drawing/2014/main" id="{02711A9B-1F1A-4328-AC55-15BEA33CA97B}"/>
            </a:ext>
          </a:extLst>
        </xdr:cNvPr>
        <xdr:cNvSpPr txBox="1"/>
      </xdr:nvSpPr>
      <xdr:spPr>
        <a:xfrm>
          <a:off x="701674" y="7239001"/>
          <a:ext cx="2037896" cy="105251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Program Description:</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Funding received in May 2024.  Did not start using funds until FY2025.</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Plans include: </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Evening part-time addiction counselor</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Educational Mental Health event that raises awareness about mental health and sucicide prevention including activity stations, prizes, and graffiti canvas for our campus.</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Sensory Room and Counseling Center Renovation- Will include building renovation, furniture, and decorations for sensory room. </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Continued Lunch and Learn Opportunities for Faculty, Staff, and Students</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Expansions for Counselors and Interns at all 3 campuses. </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Furniture for expansion for counseling services at Natchitoches Campus</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Giveaways for students that include journals, stress balls, and pop it fidget toys</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Tuition reimbursement - Counseling program</a:t>
          </a:r>
        </a:p>
        <a:p>
          <a:pPr marL="457200" marR="0" lvl="1"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Service(s) Provided:</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Services we provided in FY2025:</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Mental Health addictions counseling</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9/10/24: ImAlive Mental Health Event</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10/8/24: Speaker, Aiden Park, Lunch and Learn</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10/28/24: Speaker, Marissa Cohen, Lunch and Learn</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2/17/25: Rocks to Reflection Event; we passed out positivity rocks, and journals to promote healthy journaling </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3/5/25: Speaker, Marissa Cohen, Bingo Speaker event</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4/14/25: Lunch and Learn with Kelly Rouse; Autism Specialist</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4/15/25: Speaker, Marissa Cohen, Bagels, Boundaries and Bathbombs, Lunch and Learn </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5/16/25: Lunch and Learn for Student Services/Enrollement Management  </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We also signed up for BetterMynd Teletherapy resources for our students</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TherapyNotes Electronic Health Record System</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Travel to NASPA Conference </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Travel to American Association of College Counselors Conference</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Travel to Max Fest (Maxient Training)</a:t>
          </a:r>
        </a:p>
        <a:p>
          <a:pPr marL="457200" marR="0" lvl="1"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Population Served:</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7/1/2023-6/30/2024 - not applicable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9/10/24: ImAlive Mental Health Event: 200 students, faculty, and staff</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10/8/24: Speaker, Aiden Park, Lunch and Learn: 59 students</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10/28/24: Speaker, Marissa Cohen,  Lunch and Learn: 39 students</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2/17/25: Rocks to Reflection Event; we passed out positivity rocks, and journals to promote healthy journaling- 76 Students; 3 Faculty/Staff; 1 guest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3/5/25: Speaker, Marissa Cohen, Bingo Speaker event- 30  Students and Faculty and Staff</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4/14/25: Lunch and Learn wtih Kelly Rouse, Autism Specialist: 35 faculty and staff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4/15/25: Speaker, Marissa Cohen, Bagels, Boundaries, and Bathbombs, Lunch and Learn Event: 50 students; 5 faculty/staff; 1 guest</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5/16/25: Lunch and Learn for Student Services/Enrollement Management-50 Staff</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BetterMynd- As of today, We have seen over 100 students registered and over 60 successful sessions have been attended.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Area Served:</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Area to be served includes BPCC Students-Bossier City Campus and Natchitoches Campus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Funding source(s), including names of Federal Grants: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225828 - BOR Mental Health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sng"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Relevant Demographic Information, including Number of Disabled Individuals Served:</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Cambria" panose="02040503050406030204" pitchFamily="18" charset="0"/>
              <a:ea typeface="Cambria" panose="02040503050406030204" pitchFamily="18" charset="0"/>
              <a:cs typeface="+mn-cs"/>
            </a:rPr>
            <a:t>N/A</a:t>
          </a:r>
        </a:p>
        <a:p>
          <a:endParaRPr lang="en-US" sz="1100" u="none">
            <a:latin typeface="Cambria" panose="02040503050406030204" pitchFamily="18" charset="0"/>
            <a:ea typeface="Cambria" panose="020405030504060302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15873</xdr:colOff>
      <xdr:row>40</xdr:row>
      <xdr:rowOff>0</xdr:rowOff>
    </xdr:from>
    <xdr:to>
      <xdr:col>3</xdr:col>
      <xdr:colOff>552450</xdr:colOff>
      <xdr:row>95</xdr:row>
      <xdr:rowOff>47625</xdr:rowOff>
    </xdr:to>
    <xdr:sp macro="" textlink="">
      <xdr:nvSpPr>
        <xdr:cNvPr id="2" name="TextBox 1">
          <a:extLst>
            <a:ext uri="{FF2B5EF4-FFF2-40B4-BE49-F238E27FC236}">
              <a16:creationId xmlns:a16="http://schemas.microsoft.com/office/drawing/2014/main" id="{FB36009A-E75E-4333-A6D0-AF8B4A11FCAE}"/>
            </a:ext>
          </a:extLst>
        </xdr:cNvPr>
        <xdr:cNvSpPr txBox="1"/>
      </xdr:nvSpPr>
      <xdr:spPr>
        <a:xfrm>
          <a:off x="701673" y="7239000"/>
          <a:ext cx="1908177" cy="10001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r>
            <a:rPr lang="en-US" sz="1100" u="none">
              <a:latin typeface="Cambria" panose="02040503050406030204" pitchFamily="18" charset="0"/>
              <a:ea typeface="Cambria" panose="02040503050406030204" pitchFamily="18" charset="0"/>
            </a:rPr>
            <a:t>Funding received in May 2024.  Did not start using funds</a:t>
          </a:r>
          <a:r>
            <a:rPr lang="en-US" sz="1100" u="none" baseline="0">
              <a:latin typeface="Cambria" panose="02040503050406030204" pitchFamily="18" charset="0"/>
              <a:ea typeface="Cambria" panose="02040503050406030204" pitchFamily="18" charset="0"/>
            </a:rPr>
            <a:t> until FY2025.</a:t>
          </a:r>
        </a:p>
        <a:p>
          <a:r>
            <a:rPr lang="en-US" sz="1100" u="none" baseline="0">
              <a:latin typeface="Cambria" panose="02040503050406030204" pitchFamily="18" charset="0"/>
              <a:ea typeface="Cambria" panose="02040503050406030204" pitchFamily="18" charset="0"/>
            </a:rPr>
            <a:t>Plans include: </a:t>
          </a:r>
        </a:p>
        <a:p>
          <a:pPr lvl="1"/>
          <a:r>
            <a:rPr lang="en-US" sz="1100" u="none">
              <a:latin typeface="Cambria" panose="02040503050406030204" pitchFamily="18" charset="0"/>
              <a:ea typeface="Cambria" panose="02040503050406030204" pitchFamily="18" charset="0"/>
            </a:rPr>
            <a:t>Evening</a:t>
          </a:r>
          <a:r>
            <a:rPr lang="en-US" sz="1100" u="none" baseline="0">
              <a:latin typeface="Cambria" panose="02040503050406030204" pitchFamily="18" charset="0"/>
              <a:ea typeface="Cambria" panose="02040503050406030204" pitchFamily="18" charset="0"/>
            </a:rPr>
            <a:t> part-time addiction counselor</a:t>
          </a:r>
          <a:endParaRPr lang="en-US" sz="1100" u="none">
            <a:latin typeface="Cambria" panose="02040503050406030204" pitchFamily="18" charset="0"/>
            <a:ea typeface="Cambria" panose="02040503050406030204" pitchFamily="18" charset="0"/>
          </a:endParaRPr>
        </a:p>
        <a:p>
          <a:pPr lvl="1"/>
          <a:r>
            <a:rPr lang="en-US" sz="1100" baseline="0">
              <a:solidFill>
                <a:schemeClr val="dk1"/>
              </a:solidFill>
              <a:effectLst/>
              <a:latin typeface="+mn-lt"/>
              <a:ea typeface="+mn-ea"/>
              <a:cs typeface="+mn-cs"/>
            </a:rPr>
            <a:t>Educational Mental Health event that raises awareness about mental health and sucicide prevention including activity stations, prizes, and graffiti canvas for our campus.</a:t>
          </a:r>
        </a:p>
        <a:p>
          <a:pPr lvl="1"/>
          <a:r>
            <a:rPr lang="en-US" sz="1100" u="none" baseline="0">
              <a:solidFill>
                <a:schemeClr val="dk1"/>
              </a:solidFill>
              <a:effectLst/>
              <a:latin typeface="+mn-lt"/>
              <a:ea typeface="+mn-ea"/>
              <a:cs typeface="+mn-cs"/>
            </a:rPr>
            <a:t>Sensory Room and Counseling Center Renovation- Will include building renovation, furniture, and decorations for sensory room. </a:t>
          </a:r>
        </a:p>
        <a:p>
          <a:pPr lvl="1"/>
          <a:r>
            <a:rPr lang="en-US" sz="1100" u="none" baseline="0">
              <a:solidFill>
                <a:schemeClr val="dk1"/>
              </a:solidFill>
              <a:effectLst/>
              <a:latin typeface="+mn-lt"/>
              <a:ea typeface="+mn-ea"/>
              <a:cs typeface="+mn-cs"/>
            </a:rPr>
            <a:t>Continued Lunch and Learn Opportunities for Faculty, Staff, and Students</a:t>
          </a:r>
        </a:p>
        <a:p>
          <a:pPr lvl="1"/>
          <a:r>
            <a:rPr lang="en-US" sz="1100" u="none" baseline="0">
              <a:solidFill>
                <a:schemeClr val="dk1"/>
              </a:solidFill>
              <a:effectLst/>
              <a:latin typeface="+mn-lt"/>
              <a:ea typeface="+mn-ea"/>
              <a:cs typeface="+mn-cs"/>
            </a:rPr>
            <a:t>Expansions for Counselors and Interns at all 3 campuses. </a:t>
          </a:r>
        </a:p>
        <a:p>
          <a:pPr lvl="1"/>
          <a:r>
            <a:rPr lang="en-US" sz="1100" u="none" baseline="0">
              <a:solidFill>
                <a:schemeClr val="dk1"/>
              </a:solidFill>
              <a:effectLst/>
              <a:latin typeface="+mn-lt"/>
              <a:ea typeface="+mn-ea"/>
              <a:cs typeface="+mn-cs"/>
            </a:rPr>
            <a:t>Furniture for expansion for counseling services at Natchitoches Campus</a:t>
          </a:r>
        </a:p>
        <a:p>
          <a:pPr lvl="1"/>
          <a:r>
            <a:rPr lang="en-US" sz="1100" u="none" baseline="0">
              <a:solidFill>
                <a:schemeClr val="dk1"/>
              </a:solidFill>
              <a:effectLst/>
              <a:latin typeface="+mn-lt"/>
              <a:ea typeface="+mn-ea"/>
              <a:cs typeface="+mn-cs"/>
            </a:rPr>
            <a:t>Giveaways for students that include journals, stress balls, and pop it fidget toys</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Tuition reimbursement - Counseling program</a:t>
          </a:r>
        </a:p>
        <a:p>
          <a:pPr lvl="1"/>
          <a:endParaRPr lang="en-US" sz="1100" u="none" baseline="0">
            <a:solidFill>
              <a:schemeClr val="dk1"/>
            </a:solidFill>
            <a:effectLst/>
            <a:latin typeface="+mn-lt"/>
            <a:ea typeface="+mn-ea"/>
            <a:cs typeface="+mn-cs"/>
          </a:endParaRPr>
        </a:p>
        <a:p>
          <a:pPr lvl="1"/>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r>
            <a:rPr lang="en-US" sz="1100" b="0" u="none" baseline="0">
              <a:latin typeface="Cambria" panose="02040503050406030204" pitchFamily="18" charset="0"/>
              <a:ea typeface="Cambria" panose="02040503050406030204" pitchFamily="18" charset="0"/>
            </a:rPr>
            <a:t>Services we provided in FY2025:</a:t>
          </a:r>
        </a:p>
        <a:p>
          <a:pPr lvl="1"/>
          <a:r>
            <a:rPr lang="en-US" sz="1100" u="none" baseline="0">
              <a:latin typeface="Cambria" panose="02040503050406030204" pitchFamily="18" charset="0"/>
              <a:ea typeface="Cambria" panose="02040503050406030204" pitchFamily="18" charset="0"/>
            </a:rPr>
            <a:t>Mental Health addictions counseling</a:t>
          </a:r>
        </a:p>
        <a:p>
          <a:pPr lvl="1"/>
          <a:r>
            <a:rPr lang="en-US" sz="1100" u="none" baseline="0">
              <a:latin typeface="Cambria" panose="02040503050406030204" pitchFamily="18" charset="0"/>
              <a:ea typeface="Cambria" panose="02040503050406030204" pitchFamily="18" charset="0"/>
            </a:rPr>
            <a:t>9/10/24: ImAlive Mental Health Event</a:t>
          </a:r>
        </a:p>
        <a:p>
          <a:pPr lvl="1"/>
          <a:r>
            <a:rPr lang="en-US" sz="1100" u="none" baseline="0">
              <a:latin typeface="Cambria" panose="02040503050406030204" pitchFamily="18" charset="0"/>
              <a:ea typeface="Cambria" panose="02040503050406030204" pitchFamily="18" charset="0"/>
            </a:rPr>
            <a:t>10/8/24: Speaker, Aiden Park, Lunch and Learn</a:t>
          </a:r>
        </a:p>
        <a:p>
          <a:pPr lvl="1"/>
          <a:r>
            <a:rPr lang="en-US" sz="1100" u="none" baseline="0">
              <a:latin typeface="Cambria" panose="02040503050406030204" pitchFamily="18" charset="0"/>
              <a:ea typeface="Cambria" panose="02040503050406030204" pitchFamily="18" charset="0"/>
            </a:rPr>
            <a:t>10/28/24: Speaker, Marissa Cohen, Lunch and Learn</a:t>
          </a:r>
        </a:p>
        <a:p>
          <a:pPr lvl="1"/>
          <a:r>
            <a:rPr lang="en-US" sz="1100" u="none" baseline="0">
              <a:latin typeface="Cambria" panose="02040503050406030204" pitchFamily="18" charset="0"/>
              <a:ea typeface="Cambria" panose="02040503050406030204" pitchFamily="18" charset="0"/>
            </a:rPr>
            <a:t>2/17/25: Rocks to Reflection Event; we passed out positivity rocks, and journals to promote healthy journaling </a:t>
          </a:r>
        </a:p>
        <a:p>
          <a:pPr lvl="1"/>
          <a:r>
            <a:rPr lang="en-US" sz="1100" u="none" baseline="0">
              <a:latin typeface="Cambria" panose="02040503050406030204" pitchFamily="18" charset="0"/>
              <a:ea typeface="Cambria" panose="02040503050406030204" pitchFamily="18" charset="0"/>
            </a:rPr>
            <a:t>3/5/25: Speaker, Marissa Cohen, Bingo Speaker event</a:t>
          </a:r>
        </a:p>
        <a:p>
          <a:pPr lvl="1"/>
          <a:r>
            <a:rPr lang="en-US" sz="1100" u="none" baseline="0">
              <a:latin typeface="Cambria" panose="02040503050406030204" pitchFamily="18" charset="0"/>
              <a:ea typeface="Cambria" panose="02040503050406030204" pitchFamily="18" charset="0"/>
            </a:rPr>
            <a:t>4/14/25: Lunch and Learn with Kelly Rouse; Autism Specialist</a:t>
          </a:r>
        </a:p>
        <a:p>
          <a:pPr lvl="1"/>
          <a:r>
            <a:rPr lang="en-US" sz="1100" u="none" baseline="0">
              <a:latin typeface="Cambria" panose="02040503050406030204" pitchFamily="18" charset="0"/>
              <a:ea typeface="Cambria" panose="02040503050406030204" pitchFamily="18" charset="0"/>
            </a:rPr>
            <a:t>4/15/25: Speaker, Marissa Cohen, Bagels, Boundaries and Bathbombs, Lunch and Learn </a:t>
          </a:r>
        </a:p>
        <a:p>
          <a:pPr lvl="1"/>
          <a:r>
            <a:rPr lang="en-US" sz="1100" u="none" baseline="0">
              <a:latin typeface="Cambria" panose="02040503050406030204" pitchFamily="18" charset="0"/>
              <a:ea typeface="Cambria" panose="02040503050406030204" pitchFamily="18" charset="0"/>
            </a:rPr>
            <a:t>5/16/25: Lunch and Learn for Student Services/Enrollement Management  </a:t>
          </a:r>
        </a:p>
        <a:p>
          <a:pPr lvl="1"/>
          <a:r>
            <a:rPr lang="en-US" sz="1100" u="none" baseline="0">
              <a:latin typeface="Cambria" panose="02040503050406030204" pitchFamily="18" charset="0"/>
              <a:ea typeface="Cambria" panose="02040503050406030204" pitchFamily="18" charset="0"/>
            </a:rPr>
            <a:t>We also signed up for BetterMynd Teletherapy resources for our students</a:t>
          </a:r>
        </a:p>
        <a:p>
          <a:pPr lvl="1"/>
          <a:r>
            <a:rPr lang="en-US" sz="1100" u="none" baseline="0">
              <a:latin typeface="Cambria" panose="02040503050406030204" pitchFamily="18" charset="0"/>
              <a:ea typeface="Cambria" panose="02040503050406030204" pitchFamily="18" charset="0"/>
            </a:rPr>
            <a:t>TherapyNotes Electronic Health Record System</a:t>
          </a:r>
        </a:p>
        <a:p>
          <a:pPr lvl="1"/>
          <a:r>
            <a:rPr lang="en-US" sz="1100" u="none" baseline="0">
              <a:latin typeface="Cambria" panose="02040503050406030204" pitchFamily="18" charset="0"/>
              <a:ea typeface="Cambria" panose="02040503050406030204" pitchFamily="18" charset="0"/>
            </a:rPr>
            <a:t>Travel to NASPA Conference </a:t>
          </a:r>
        </a:p>
        <a:p>
          <a:pPr lvl="1"/>
          <a:r>
            <a:rPr lang="en-US" sz="1100" u="none" baseline="0">
              <a:latin typeface="Cambria" panose="02040503050406030204" pitchFamily="18" charset="0"/>
              <a:ea typeface="Cambria" panose="02040503050406030204" pitchFamily="18" charset="0"/>
            </a:rPr>
            <a:t>Travel to American Association of College Counselors Conference</a:t>
          </a:r>
        </a:p>
        <a:p>
          <a:pPr lvl="1"/>
          <a:r>
            <a:rPr lang="en-US" sz="1100" u="none" baseline="0">
              <a:latin typeface="Cambria" panose="02040503050406030204" pitchFamily="18" charset="0"/>
              <a:ea typeface="Cambria" panose="02040503050406030204" pitchFamily="18" charset="0"/>
            </a:rPr>
            <a:t>Travel to Max Fest (Maxient Training)</a:t>
          </a:r>
        </a:p>
        <a:p>
          <a:pPr lvl="1"/>
          <a:endParaRPr lang="en-US" sz="1100" u="none"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p>
        <a:p>
          <a:r>
            <a:rPr lang="en-US" sz="1100" u="none">
              <a:latin typeface="Cambria" panose="02040503050406030204" pitchFamily="18" charset="0"/>
              <a:ea typeface="Cambria" panose="02040503050406030204" pitchFamily="18" charset="0"/>
            </a:rPr>
            <a:t>7/1/2023-6/30/2024 -</a:t>
          </a:r>
          <a:r>
            <a:rPr lang="en-US" sz="1100" u="none" baseline="0">
              <a:latin typeface="Cambria" panose="02040503050406030204" pitchFamily="18" charset="0"/>
              <a:ea typeface="Cambria" panose="02040503050406030204" pitchFamily="18" charset="0"/>
            </a:rPr>
            <a:t> not applicable</a:t>
          </a:r>
        </a:p>
        <a:p>
          <a:r>
            <a:rPr lang="en-US" sz="1100" u="none">
              <a:latin typeface="Cambria" panose="02040503050406030204" pitchFamily="18" charset="0"/>
              <a:ea typeface="Cambria" panose="02040503050406030204" pitchFamily="18" charset="0"/>
            </a:rPr>
            <a:t>9/10/24: ImAlive</a:t>
          </a:r>
          <a:r>
            <a:rPr lang="en-US" sz="1100" u="none" baseline="0">
              <a:latin typeface="Cambria" panose="02040503050406030204" pitchFamily="18" charset="0"/>
              <a:ea typeface="Cambria" panose="02040503050406030204" pitchFamily="18" charset="0"/>
            </a:rPr>
            <a:t> Mental Health Event: 200 students, faculty, and staff</a:t>
          </a:r>
        </a:p>
        <a:p>
          <a:r>
            <a:rPr lang="en-US" sz="1100" u="none" baseline="0">
              <a:latin typeface="Cambria" panose="02040503050406030204" pitchFamily="18" charset="0"/>
              <a:ea typeface="Cambria" panose="02040503050406030204" pitchFamily="18" charset="0"/>
            </a:rPr>
            <a:t>10/8/24: Speaker, Aiden Park, Lunch and Learn: 59 students</a:t>
          </a:r>
          <a:endParaRPr lang="en-US" sz="1100" u="none">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10/28/24: Speaker, Marissa Cohen,  Lunch and Learn: 39 students</a:t>
          </a:r>
        </a:p>
        <a:p>
          <a:r>
            <a:rPr lang="en-US" sz="1100" baseline="0">
              <a:solidFill>
                <a:schemeClr val="dk1"/>
              </a:solidFill>
              <a:effectLst/>
              <a:latin typeface="+mn-lt"/>
              <a:ea typeface="+mn-ea"/>
              <a:cs typeface="+mn-cs"/>
            </a:rPr>
            <a:t>2/17/25: Rocks to Reflection Event; we passed out positivity rocks, and journals to promote healthy journaling- 76 Students; 3 Faculty/Staff; 1 guest </a:t>
          </a:r>
          <a:endParaRPr lang="en-US">
            <a:effectLst/>
          </a:endParaRPr>
        </a:p>
        <a:p>
          <a:r>
            <a:rPr lang="en-US" sz="1100" baseline="0">
              <a:solidFill>
                <a:schemeClr val="dk1"/>
              </a:solidFill>
              <a:effectLst/>
              <a:latin typeface="+mn-lt"/>
              <a:ea typeface="+mn-ea"/>
              <a:cs typeface="+mn-cs"/>
            </a:rPr>
            <a:t>3/5/25: Speaker, Marissa Cohen, Bingo Speaker event- 30  Students and Faculty and Staff</a:t>
          </a:r>
        </a:p>
        <a:p>
          <a:r>
            <a:rPr lang="en-US" sz="1100" baseline="0">
              <a:solidFill>
                <a:schemeClr val="dk1"/>
              </a:solidFill>
              <a:effectLst/>
              <a:latin typeface="+mn-lt"/>
              <a:ea typeface="+mn-ea"/>
              <a:cs typeface="+mn-cs"/>
            </a:rPr>
            <a:t>4/14/25: Lunch and Learn wtih Kelly Rouse, Autism Specialist: 35 faculty and staff </a:t>
          </a:r>
          <a:endParaRPr lang="en-US">
            <a:effectLst/>
          </a:endParaRPr>
        </a:p>
        <a:p>
          <a:r>
            <a:rPr lang="en-US" sz="1100" baseline="0">
              <a:solidFill>
                <a:schemeClr val="dk1"/>
              </a:solidFill>
              <a:effectLst/>
              <a:latin typeface="+mn-lt"/>
              <a:ea typeface="+mn-ea"/>
              <a:cs typeface="+mn-cs"/>
            </a:rPr>
            <a:t>4/15/25: Speaker, Marissa Cohen, Bagels, Boundaries, and Bathbombs, Lunch and Learn Event: 50 students; 5 faculty/staff; 1 guest</a:t>
          </a:r>
        </a:p>
        <a:p>
          <a:r>
            <a:rPr lang="en-US" sz="1100" baseline="0">
              <a:solidFill>
                <a:schemeClr val="dk1"/>
              </a:solidFill>
              <a:effectLst/>
              <a:latin typeface="+mn-lt"/>
              <a:ea typeface="+mn-ea"/>
              <a:cs typeface="+mn-cs"/>
            </a:rPr>
            <a:t>5/16/25: Lunch and Learn for Student Services/Enrollement Management-50 Staff</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BetterMynd- As of today, We have seen over 100 students registered and over 60 successful sessions have been attended. </a:t>
          </a: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r>
            <a:rPr lang="en-US" sz="1100" u="none">
              <a:latin typeface="Cambria" panose="02040503050406030204" pitchFamily="18" charset="0"/>
              <a:ea typeface="Cambria" panose="02040503050406030204" pitchFamily="18" charset="0"/>
            </a:rPr>
            <a:t>Area</a:t>
          </a:r>
          <a:r>
            <a:rPr lang="en-US" sz="1100" u="none" baseline="0">
              <a:latin typeface="Cambria" panose="02040503050406030204" pitchFamily="18" charset="0"/>
              <a:ea typeface="Cambria" panose="02040503050406030204" pitchFamily="18" charset="0"/>
            </a:rPr>
            <a:t> to be served includes </a:t>
          </a:r>
          <a:r>
            <a:rPr lang="en-US" sz="1100" u="none">
              <a:latin typeface="Cambria" panose="02040503050406030204" pitchFamily="18" charset="0"/>
              <a:ea typeface="Cambria" panose="02040503050406030204" pitchFamily="18" charset="0"/>
            </a:rPr>
            <a:t>BPCC</a:t>
          </a:r>
          <a:r>
            <a:rPr lang="en-US" sz="1100" u="none" baseline="0">
              <a:latin typeface="Cambria" panose="02040503050406030204" pitchFamily="18" charset="0"/>
              <a:ea typeface="Cambria" panose="02040503050406030204" pitchFamily="18" charset="0"/>
            </a:rPr>
            <a:t> Students-Bossier City Campus and Natchitoches Campus</a:t>
          </a:r>
        </a:p>
        <a:p>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 </a:t>
          </a:r>
        </a:p>
        <a:p>
          <a:r>
            <a:rPr lang="en-US" sz="1100" b="0" u="none" baseline="0">
              <a:latin typeface="Cambria" panose="02040503050406030204" pitchFamily="18" charset="0"/>
              <a:ea typeface="Cambria" panose="02040503050406030204" pitchFamily="18" charset="0"/>
            </a:rPr>
            <a:t>State general funds</a:t>
          </a: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p>
        <a:p>
          <a:r>
            <a:rPr lang="en-US" sz="1100" u="none" baseline="0">
              <a:latin typeface="Cambria" panose="02040503050406030204" pitchFamily="18" charset="0"/>
              <a:ea typeface="Cambria" panose="02040503050406030204" pitchFamily="18" charset="0"/>
            </a:rPr>
            <a:t>N/A</a:t>
          </a:r>
          <a:endParaRPr lang="en-US" sz="1100" u="none">
            <a:latin typeface="Cambria" panose="02040503050406030204" pitchFamily="18" charset="0"/>
            <a:ea typeface="Cambria" panose="020405030504060302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C0EA5844-4CD8-433A-B1ED-7C382B53052F}"/>
            </a:ext>
          </a:extLst>
        </xdr:cNvPr>
        <xdr:cNvSpPr txBox="1"/>
      </xdr:nvSpPr>
      <xdr:spPr>
        <a:xfrm>
          <a:off x="686434" y="6858000"/>
          <a:ext cx="1976936" cy="8048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Counseling services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pPr lvl="0"/>
          <a:r>
            <a:rPr lang="en-US" sz="1100">
              <a:solidFill>
                <a:schemeClr val="dk1"/>
              </a:solidFill>
              <a:effectLst/>
              <a:latin typeface="+mn-lt"/>
              <a:ea typeface="+mn-ea"/>
              <a:cs typeface="+mn-cs"/>
            </a:rPr>
            <a:t>Crisis intervention</a:t>
          </a:r>
        </a:p>
        <a:p>
          <a:pPr lvl="0"/>
          <a:r>
            <a:rPr lang="en-US" sz="1100">
              <a:solidFill>
                <a:schemeClr val="dk1"/>
              </a:solidFill>
              <a:effectLst/>
              <a:latin typeface="+mn-lt"/>
              <a:ea typeface="+mn-ea"/>
              <a:cs typeface="+mn-cs"/>
            </a:rPr>
            <a:t>Short-term, confidential personal counseling</a:t>
          </a:r>
        </a:p>
        <a:p>
          <a:pPr lvl="0"/>
          <a:r>
            <a:rPr lang="en-US" sz="1100">
              <a:solidFill>
                <a:schemeClr val="dk1"/>
              </a:solidFill>
              <a:effectLst/>
              <a:latin typeface="+mn-lt"/>
              <a:ea typeface="+mn-ea"/>
              <a:cs typeface="+mn-cs"/>
            </a:rPr>
            <a:t>Seminars on various topics to promote personal growth and mental wellness for the campus community</a:t>
          </a:r>
        </a:p>
        <a:p>
          <a:pPr lvl="0"/>
          <a:r>
            <a:rPr lang="en-US" sz="1100">
              <a:solidFill>
                <a:schemeClr val="dk1"/>
              </a:solidFill>
              <a:effectLst/>
              <a:latin typeface="+mn-lt"/>
              <a:ea typeface="+mn-ea"/>
              <a:cs typeface="+mn-cs"/>
            </a:rPr>
            <a:t>Assessment and referral to outside community resources</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College Students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Region 4 - Acadiana</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r>
            <a:rPr lang="en-US" sz="1100" u="none">
              <a:latin typeface="Cambria" panose="02040503050406030204" pitchFamily="18" charset="0"/>
              <a:ea typeface="Cambria" panose="02040503050406030204" pitchFamily="18" charset="0"/>
            </a:rPr>
            <a:t>State</a:t>
          </a:r>
          <a:r>
            <a:rPr lang="en-US" sz="1100" u="none" baseline="0">
              <a:latin typeface="Cambria" panose="02040503050406030204" pitchFamily="18" charset="0"/>
              <a:ea typeface="Cambria" panose="02040503050406030204" pitchFamily="18" charset="0"/>
            </a:rPr>
            <a:t> General Fund Direct</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We had a total of 161 students receiving accommodations and 77 students receiving mental health services</a:t>
          </a:r>
          <a:endParaRPr lang="en-US">
            <a:effectLst/>
          </a:endParaRPr>
        </a:p>
        <a:p>
          <a:endParaRPr lang="en-US">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49A69D57-CAE5-4517-920A-63088267EAD0}"/>
            </a:ext>
          </a:extLst>
        </xdr:cNvPr>
        <xdr:cNvSpPr txBox="1"/>
      </xdr:nvSpPr>
      <xdr:spPr>
        <a:xfrm>
          <a:off x="686434" y="6858000"/>
          <a:ext cx="1976936" cy="8048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r>
            <a:rPr lang="en-US" sz="1100" u="none">
              <a:solidFill>
                <a:schemeClr val="dk1"/>
              </a:solidFill>
              <a:effectLst/>
              <a:latin typeface="Cambria" panose="02040503050406030204" pitchFamily="18" charset="0"/>
              <a:ea typeface="Cambria" panose="02040503050406030204" pitchFamily="18" charset="0"/>
              <a:cs typeface="+mn-cs"/>
            </a:rPr>
            <a:t>SoLAcc</a:t>
          </a:r>
          <a:r>
            <a:rPr lang="en-US" sz="1100" u="none" baseline="0">
              <a:solidFill>
                <a:schemeClr val="dk1"/>
              </a:solidFill>
              <a:effectLst/>
              <a:latin typeface="Cambria" panose="02040503050406030204" pitchFamily="18" charset="0"/>
              <a:ea typeface="Cambria" panose="02040503050406030204" pitchFamily="18" charset="0"/>
              <a:cs typeface="+mn-cs"/>
            </a:rPr>
            <a:t> Wellness Collective</a:t>
          </a:r>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r>
            <a:rPr lang="en-US" sz="1100" u="none" baseline="0">
              <a:solidFill>
                <a:schemeClr val="dk1"/>
              </a:solidFill>
              <a:effectLst/>
              <a:latin typeface="Cambria" panose="02040503050406030204" pitchFamily="18" charset="0"/>
              <a:ea typeface="Cambria" panose="02040503050406030204" pitchFamily="18" charset="0"/>
              <a:cs typeface="+mn-cs"/>
            </a:rPr>
            <a:t>Increase education and outreach</a:t>
          </a:r>
        </a:p>
        <a:p>
          <a:r>
            <a:rPr lang="en-US" sz="1100" u="none" baseline="0">
              <a:solidFill>
                <a:schemeClr val="dk1"/>
              </a:solidFill>
              <a:effectLst/>
              <a:latin typeface="Cambria" panose="02040503050406030204" pitchFamily="18" charset="0"/>
              <a:ea typeface="Cambria" panose="02040503050406030204" pitchFamily="18" charset="0"/>
              <a:cs typeface="+mn-cs"/>
            </a:rPr>
            <a:t>Direct Mental Health services (access to mental health professionals)</a:t>
          </a:r>
        </a:p>
        <a:p>
          <a:r>
            <a:rPr lang="en-US" sz="1100" u="none" baseline="0">
              <a:solidFill>
                <a:schemeClr val="dk1"/>
              </a:solidFill>
              <a:effectLst/>
              <a:latin typeface="Cambria" panose="02040503050406030204" pitchFamily="18" charset="0"/>
              <a:ea typeface="Cambria" panose="02040503050406030204" pitchFamily="18" charset="0"/>
              <a:cs typeface="+mn-cs"/>
            </a:rPr>
            <a:t>Mental Health toolkit</a:t>
          </a:r>
        </a:p>
        <a:p>
          <a:r>
            <a:rPr lang="en-US" sz="1100" u="none" baseline="0">
              <a:solidFill>
                <a:schemeClr val="dk1"/>
              </a:solidFill>
              <a:effectLst/>
              <a:latin typeface="Cambria" panose="02040503050406030204" pitchFamily="18" charset="0"/>
              <a:ea typeface="Cambria" panose="02040503050406030204" pitchFamily="18" charset="0"/>
              <a:cs typeface="+mn-cs"/>
            </a:rPr>
            <a:t>Wellness events</a:t>
          </a: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r>
            <a:rPr lang="en-US" sz="1100" u="none">
              <a:solidFill>
                <a:schemeClr val="dk1"/>
              </a:solidFill>
              <a:effectLst/>
              <a:latin typeface="Cambria" panose="02040503050406030204" pitchFamily="18" charset="0"/>
              <a:ea typeface="Cambria" panose="02040503050406030204" pitchFamily="18" charset="0"/>
              <a:cs typeface="+mn-cs"/>
            </a:rPr>
            <a:t>Students</a:t>
          </a:r>
          <a:r>
            <a:rPr lang="en-US" sz="1100" u="none" baseline="0">
              <a:solidFill>
                <a:schemeClr val="dk1"/>
              </a:solidFill>
              <a:effectLst/>
              <a:latin typeface="Cambria" panose="02040503050406030204" pitchFamily="18" charset="0"/>
              <a:ea typeface="Cambria" panose="02040503050406030204" pitchFamily="18" charset="0"/>
              <a:cs typeface="+mn-cs"/>
            </a:rPr>
            <a:t> and Employees of South Lousiana Community College</a:t>
          </a:r>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Region 4 - Acadiana</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r>
            <a:rPr lang="en-US" sz="1100" u="none">
              <a:solidFill>
                <a:schemeClr val="dk1"/>
              </a:solidFill>
              <a:effectLst/>
              <a:latin typeface="Cambria" panose="02040503050406030204" pitchFamily="18" charset="0"/>
              <a:ea typeface="Cambria" panose="02040503050406030204" pitchFamily="18" charset="0"/>
              <a:cs typeface="+mn-cs"/>
            </a:rPr>
            <a:t>Board</a:t>
          </a:r>
          <a:r>
            <a:rPr lang="en-US" sz="1100" u="none" baseline="0">
              <a:solidFill>
                <a:schemeClr val="dk1"/>
              </a:solidFill>
              <a:effectLst/>
              <a:latin typeface="Cambria" panose="02040503050406030204" pitchFamily="18" charset="0"/>
              <a:ea typeface="Cambria" panose="02040503050406030204" pitchFamily="18" charset="0"/>
              <a:cs typeface="+mn-cs"/>
            </a:rPr>
            <a:t> of Regents Mental Health Funds</a:t>
          </a:r>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We had a total of 161 students receiving accommodations and 77 students receiving mental health services</a:t>
          </a: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latin typeface="Cambria" panose="02040503050406030204" pitchFamily="18" charset="0"/>
            <a:ea typeface="Cambria" panose="020405030504060302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107</xdr:row>
      <xdr:rowOff>45720</xdr:rowOff>
    </xdr:to>
    <xdr:sp macro="" textlink="">
      <xdr:nvSpPr>
        <xdr:cNvPr id="2" name="TextBox 1">
          <a:extLst>
            <a:ext uri="{FF2B5EF4-FFF2-40B4-BE49-F238E27FC236}">
              <a16:creationId xmlns:a16="http://schemas.microsoft.com/office/drawing/2014/main" id="{348991E5-401A-4E89-ABF4-4885321B9C4A}"/>
            </a:ext>
          </a:extLst>
        </xdr:cNvPr>
        <xdr:cNvSpPr txBox="1"/>
      </xdr:nvSpPr>
      <xdr:spPr>
        <a:xfrm>
          <a:off x="686434" y="7010400"/>
          <a:ext cx="1992176" cy="117881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b="1">
              <a:solidFill>
                <a:schemeClr val="dk1"/>
              </a:solidFill>
              <a:effectLst/>
              <a:latin typeface="+mn-lt"/>
              <a:ea typeface="+mn-ea"/>
              <a:cs typeface="+mn-cs"/>
            </a:rPr>
            <a:t>Mental Health Fund Implementation Plan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The Northwest Louisiana Technical Community College Mental Health Fund anticipated spending of </a:t>
          </a:r>
          <a:r>
            <a:rPr lang="en-US" sz="1100" b="1" u="sng">
              <a:solidFill>
                <a:schemeClr val="dk1"/>
              </a:solidFill>
              <a:effectLst/>
              <a:latin typeface="+mn-lt"/>
              <a:ea typeface="+mn-ea"/>
              <a:cs typeface="+mn-cs"/>
            </a:rPr>
            <a:t>$77,624, </a:t>
          </a:r>
          <a:r>
            <a:rPr lang="en-US" sz="1100">
              <a:solidFill>
                <a:schemeClr val="dk1"/>
              </a:solidFill>
              <a:effectLst/>
              <a:latin typeface="+mn-lt"/>
              <a:ea typeface="+mn-ea"/>
              <a:cs typeface="+mn-cs"/>
            </a:rPr>
            <a:t>which equals $77,624.  This amount is budgeted to assist with enhancing direct mental services, to increase education and outreach about the importance of mental health and available services, and to expand the pipeline of behavioral health professionals. These funds are intended to enable our institution to bolster our existing mental health programs and to create innovative initiatives tailored to the evolving needs of our student populations.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Direct Mental Services</a:t>
          </a:r>
          <a:endParaRPr lang="en-US" sz="1100">
            <a:solidFill>
              <a:schemeClr val="dk1"/>
            </a:solidFill>
            <a:effectLst/>
            <a:latin typeface="+mn-lt"/>
            <a:ea typeface="+mn-ea"/>
            <a:cs typeface="+mn-cs"/>
          </a:endParaRPr>
        </a:p>
        <a:p>
          <a:r>
            <a:rPr lang="en-US" sz="1100" b="1" i="1">
              <a:solidFill>
                <a:schemeClr val="dk1"/>
              </a:solidFill>
              <a:effectLst/>
              <a:latin typeface="+mn-lt"/>
              <a:ea typeface="+mn-ea"/>
              <a:cs typeface="+mn-cs"/>
            </a:rPr>
            <a:t>Proposed Direct Mental Services Allocation - $10,000</a:t>
          </a:r>
          <a:endParaRPr lang="en-US" sz="1100">
            <a:solidFill>
              <a:schemeClr val="dk1"/>
            </a:solidFill>
            <a:effectLst/>
            <a:latin typeface="+mn-lt"/>
            <a:ea typeface="+mn-ea"/>
            <a:cs typeface="+mn-cs"/>
          </a:endParaRPr>
        </a:p>
        <a:p>
          <a:r>
            <a:rPr lang="en-US" sz="1100" b="1" i="1" u="none" strike="noStrike">
              <a:solidFill>
                <a:schemeClr val="dk1"/>
              </a:solidFill>
              <a:effectLst/>
              <a:latin typeface="+mn-lt"/>
              <a:ea typeface="+mn-ea"/>
              <a:cs typeface="+mn-cs"/>
            </a:rPr>
            <a:t> </a:t>
          </a:r>
          <a:endParaRPr lang="en-US" sz="1100" b="1">
            <a:solidFill>
              <a:schemeClr val="dk1"/>
            </a:solidFill>
            <a:effectLst/>
            <a:latin typeface="+mn-lt"/>
            <a:ea typeface="+mn-ea"/>
            <a:cs typeface="+mn-cs"/>
          </a:endParaRPr>
        </a:p>
        <a:p>
          <a:r>
            <a:rPr lang="en-US" sz="1100" b="1" i="1" u="sng">
              <a:solidFill>
                <a:schemeClr val="dk1"/>
              </a:solidFill>
              <a:effectLst/>
              <a:latin typeface="+mn-lt"/>
              <a:ea typeface="+mn-ea"/>
              <a:cs typeface="+mn-cs"/>
            </a:rPr>
            <a:t>Plan of Action</a:t>
          </a:r>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 </a:t>
          </a:r>
        </a:p>
        <a:p>
          <a:r>
            <a:rPr lang="en-US" sz="1100" b="1" i="1">
              <a:solidFill>
                <a:schemeClr val="dk1"/>
              </a:solidFill>
              <a:effectLst/>
              <a:latin typeface="+mn-lt"/>
              <a:ea typeface="+mn-ea"/>
              <a:cs typeface="+mn-cs"/>
            </a:rPr>
            <a:t>Increase availability of mental health support to students on each campus</a:t>
          </a:r>
          <a:r>
            <a:rPr lang="en-US" sz="1100" b="1">
              <a:solidFill>
                <a:schemeClr val="dk1"/>
              </a:solidFill>
              <a:effectLst/>
              <a:latin typeface="+mn-lt"/>
              <a:ea typeface="+mn-ea"/>
              <a:cs typeface="+mn-cs"/>
            </a:rPr>
            <a:t>.</a:t>
          </a:r>
        </a:p>
        <a:p>
          <a:r>
            <a:rPr lang="en-US" sz="1100" b="1">
              <a:solidFill>
                <a:schemeClr val="dk1"/>
              </a:solidFill>
              <a:effectLst/>
              <a:latin typeface="+mn-lt"/>
              <a:ea typeface="+mn-ea"/>
              <a:cs typeface="+mn-cs"/>
            </a:rPr>
            <a:t>Northwest Louisiana Technical Community College (NLTCC) will develop a comprehensive mental health program by creating a pathway to direct services for students through outside agencies. Under the direction of a qualified, designated employee, the college will work with various outside agencies to provide guidance and services as needed. </a:t>
          </a:r>
        </a:p>
        <a:p>
          <a:r>
            <a:rPr lang="en-US" sz="1100" b="1">
              <a:solidFill>
                <a:schemeClr val="dk1"/>
              </a:solidFill>
              <a:effectLst/>
              <a:latin typeface="+mn-lt"/>
              <a:ea typeface="+mn-ea"/>
              <a:cs typeface="+mn-cs"/>
            </a:rPr>
            <a:t> </a:t>
          </a:r>
        </a:p>
        <a:p>
          <a:r>
            <a:rPr lang="en-US" sz="1100" b="1">
              <a:solidFill>
                <a:schemeClr val="dk1"/>
              </a:solidFill>
              <a:effectLst/>
              <a:latin typeface="+mn-lt"/>
              <a:ea typeface="+mn-ea"/>
              <a:cs typeface="+mn-cs"/>
            </a:rPr>
            <a:t> </a:t>
          </a:r>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Increase Education and Outreach </a:t>
          </a:r>
          <a:endParaRPr lang="en-US" sz="1100">
            <a:solidFill>
              <a:schemeClr val="dk1"/>
            </a:solidFill>
            <a:effectLst/>
            <a:latin typeface="+mn-lt"/>
            <a:ea typeface="+mn-ea"/>
            <a:cs typeface="+mn-cs"/>
          </a:endParaRPr>
        </a:p>
        <a:p>
          <a:r>
            <a:rPr lang="en-US" sz="1100" b="1" i="1">
              <a:solidFill>
                <a:schemeClr val="dk1"/>
              </a:solidFill>
              <a:effectLst/>
              <a:latin typeface="+mn-lt"/>
              <a:ea typeface="+mn-ea"/>
              <a:cs typeface="+mn-cs"/>
            </a:rPr>
            <a:t>Proposed Education and Outreach Allocation - $63,000</a:t>
          </a:r>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 </a:t>
          </a:r>
          <a:endParaRPr lang="en-US" sz="1100">
            <a:solidFill>
              <a:schemeClr val="dk1"/>
            </a:solidFill>
            <a:effectLst/>
            <a:latin typeface="+mn-lt"/>
            <a:ea typeface="+mn-ea"/>
            <a:cs typeface="+mn-cs"/>
          </a:endParaRPr>
        </a:p>
        <a:p>
          <a:r>
            <a:rPr lang="en-US" sz="1100" b="1" i="1" u="sng">
              <a:solidFill>
                <a:schemeClr val="dk1"/>
              </a:solidFill>
              <a:effectLst/>
              <a:latin typeface="+mn-lt"/>
              <a:ea typeface="+mn-ea"/>
              <a:cs typeface="+mn-cs"/>
            </a:rPr>
            <a:t>Plan of Action</a:t>
          </a:r>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 </a:t>
          </a:r>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Northwest Louisiana Technical Community College (NLTCC) will support the newly developed mental health program by increasing awareness of available mental health resources within the college communities. This will be accomplished through information provided online, printed literature, and various postings in the Learning Management System. NLTCC will also increase awareness to all students concerning Medicaid Unwind.</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NLTCC will provide training to faculty and staff concerning de-escalation in volatile situations. </a:t>
          </a:r>
          <a:r>
            <a:rPr lang="en-US" sz="1100">
              <a:solidFill>
                <a:schemeClr val="dk1"/>
              </a:solidFill>
              <a:effectLst/>
              <a:latin typeface="+mn-lt"/>
              <a:ea typeface="+mn-ea"/>
              <a:cs typeface="+mn-cs"/>
            </a:rPr>
            <a:t> This will be accomplished through professional development for faculty and staff.</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NLTCC will provide Narcan application training to designated faculty and staff members on all campuses</a:t>
          </a:r>
          <a:r>
            <a:rPr lang="en-US" sz="1100">
              <a:solidFill>
                <a:schemeClr val="dk1"/>
              </a:solidFill>
              <a:effectLst/>
              <a:latin typeface="+mn-lt"/>
              <a:ea typeface="+mn-ea"/>
              <a:cs typeface="+mn-cs"/>
            </a:rPr>
            <a:t>.  This will be accomplished through professional development.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NLTCC will provide outreach/awareness concerning health wellness, stress and other early intervention support systems.</a:t>
          </a:r>
          <a:r>
            <a:rPr lang="en-US" sz="1100">
              <a:solidFill>
                <a:schemeClr val="dk1"/>
              </a:solidFill>
              <a:effectLst/>
              <a:latin typeface="+mn-lt"/>
              <a:ea typeface="+mn-ea"/>
              <a:cs typeface="+mn-cs"/>
            </a:rPr>
            <a:t>  This will be accomplished through team development, conferences, and professional development.</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NLTCC will create an area (inside or outside) on each campus that is designed to lower stress.</a:t>
          </a:r>
          <a:r>
            <a:rPr lang="en-US" sz="1100">
              <a:solidFill>
                <a:schemeClr val="dk1"/>
              </a:solidFill>
              <a:effectLst/>
              <a:latin typeface="+mn-lt"/>
              <a:ea typeface="+mn-ea"/>
              <a:cs typeface="+mn-cs"/>
            </a:rPr>
            <a:t>  This will be accomplished by improving existing spaces to create an area designed to be inviting, calming, and comfortable. The space on each campus will offer a place to prevent escalation.</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 </a:t>
          </a:r>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Expand the Pipeline of Behavioral Health Professionals </a:t>
          </a:r>
          <a:endParaRPr lang="en-US" sz="1100">
            <a:solidFill>
              <a:schemeClr val="dk1"/>
            </a:solidFill>
            <a:effectLst/>
            <a:latin typeface="+mn-lt"/>
            <a:ea typeface="+mn-ea"/>
            <a:cs typeface="+mn-cs"/>
          </a:endParaRPr>
        </a:p>
        <a:p>
          <a:r>
            <a:rPr lang="en-US" sz="1100" b="1" i="1">
              <a:solidFill>
                <a:schemeClr val="dk1"/>
              </a:solidFill>
              <a:effectLst/>
              <a:latin typeface="+mn-lt"/>
              <a:ea typeface="+mn-ea"/>
              <a:cs typeface="+mn-cs"/>
            </a:rPr>
            <a:t>Proposed Direct Mental Services Allocation - $4,624</a:t>
          </a:r>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 </a:t>
          </a:r>
          <a:endParaRPr lang="en-US" sz="1100">
            <a:solidFill>
              <a:schemeClr val="dk1"/>
            </a:solidFill>
            <a:effectLst/>
            <a:latin typeface="+mn-lt"/>
            <a:ea typeface="+mn-ea"/>
            <a:cs typeface="+mn-cs"/>
          </a:endParaRPr>
        </a:p>
        <a:p>
          <a:r>
            <a:rPr lang="en-US" sz="1100" b="1" i="1" u="sng">
              <a:solidFill>
                <a:schemeClr val="dk1"/>
              </a:solidFill>
              <a:effectLst/>
              <a:latin typeface="+mn-lt"/>
              <a:ea typeface="+mn-ea"/>
              <a:cs typeface="+mn-cs"/>
            </a:rPr>
            <a:t>Plan of Action</a:t>
          </a:r>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 </a:t>
          </a:r>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NLTCC will help expand the pipeline to Behavioral Health Professionals by promoting behavioral health programs to current students.  This will be accomplished by utilizing marketing strategies that include the Allied Health social media page, digital media, recruiting strategies, and informational seminars.</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Access to Funds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order for the Board of Regents to receive the funds from LDH, LDH will first request to carry forward the funds into FY24. This request will go before the Joint Legislative Committee on the Budget in mid-August for approval. Upon approval, the Board of Regents will receive the dollars, which will allow for anticipated September distribution. This timeframe works in conjunction with plan submissions, which are due in August, to ensure timely distribution upon receipt of the funding.</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89BE9707-B41C-4333-8409-1C88DE38BA09}"/>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To increase the number of healthcare program graduates to address the Louisiana healthcare workforce shortage that was exacerbated by the COVID pandemic. </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r>
            <a:rPr lang="en-US" sz="1100" u="none" baseline="0">
              <a:latin typeface="Cambria" panose="02040503050406030204" pitchFamily="18" charset="0"/>
              <a:ea typeface="Cambria" panose="02040503050406030204" pitchFamily="18" charset="0"/>
            </a:rPr>
            <a:t>RPCC sends one (1) staff member and one (1) faculty member to the University of Holy Cross to earn a graduate degree in Counseling and Behavioral Science. The college will reimburse up to 9 credit hours per semester when they pass the class. </a:t>
          </a:r>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None</a:t>
          </a:r>
          <a:r>
            <a:rPr lang="en-US" sz="1100" u="none" baseline="0">
              <a:latin typeface="Cambria" panose="02040503050406030204" pitchFamily="18" charset="0"/>
              <a:ea typeface="Cambria" panose="02040503050406030204" pitchFamily="18" charset="0"/>
            </a:rPr>
            <a:t> at this time.  Still earning their degree.</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Entire</a:t>
          </a:r>
          <a:r>
            <a:rPr lang="en-US" sz="1100" u="none" baseline="0">
              <a:latin typeface="Cambria" panose="02040503050406030204" pitchFamily="18" charset="0"/>
              <a:ea typeface="Cambria" panose="02040503050406030204" pitchFamily="18" charset="0"/>
            </a:rPr>
            <a:t> RPCC college once they complete the program. </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RPCC</a:t>
          </a:r>
          <a:r>
            <a:rPr lang="en-US" sz="1100" u="none" baseline="0">
              <a:latin typeface="Cambria" panose="02040503050406030204" pitchFamily="18" charset="0"/>
              <a:ea typeface="Cambria" panose="02040503050406030204" pitchFamily="18" charset="0"/>
            </a:rPr>
            <a:t> pays from State General Funds but is reimbursed from LCTCS from a Board of Regents grant. </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endParaRPr lang="en-US" sz="1100" u="sng">
            <a:latin typeface="Cambria" panose="02040503050406030204" pitchFamily="18" charset="0"/>
            <a:ea typeface="Cambria" panose="02040503050406030204" pitchFamily="18"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F37DAE85-9C8D-448F-A903-C7678D488969}"/>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C323E04A-3F87-46ED-9443-B0A4E73201C9}"/>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Tuition</a:t>
          </a:r>
          <a:r>
            <a:rPr lang="en-US" sz="1100" u="none" baseline="0">
              <a:latin typeface="Cambria" panose="02040503050406030204" pitchFamily="18" charset="0"/>
              <a:ea typeface="Cambria" panose="02040503050406030204" pitchFamily="18" charset="0"/>
            </a:rPr>
            <a:t> reimbursement for appointed College employee to complete Master of Arts program in Counseling at University of Holy Cross. </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r>
            <a:rPr lang="en-US" sz="1100" u="none" baseline="0">
              <a:latin typeface="Cambria" panose="02040503050406030204" pitchFamily="18" charset="0"/>
              <a:ea typeface="Cambria" panose="02040503050406030204" pitchFamily="18" charset="0"/>
            </a:rPr>
            <a:t>Advanced credentialing for existing faculty to increase the number of trained mental health professionals throughout the state. </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SOWELA</a:t>
          </a:r>
          <a:r>
            <a:rPr lang="en-US" sz="1100" u="none" baseline="0">
              <a:latin typeface="Cambria" panose="02040503050406030204" pitchFamily="18" charset="0"/>
              <a:ea typeface="Cambria" panose="02040503050406030204" pitchFamily="18" charset="0"/>
            </a:rPr>
            <a:t> faculty member selected to partipate in the program. </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SW Louisiana</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Rapid</a:t>
          </a:r>
          <a:r>
            <a:rPr lang="en-US" sz="1100" u="none" baseline="0">
              <a:latin typeface="Cambria" panose="02040503050406030204" pitchFamily="18" charset="0"/>
              <a:ea typeface="Cambria" panose="02040503050406030204" pitchFamily="18" charset="0"/>
            </a:rPr>
            <a:t> Response</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endParaRPr lang="en-US" sz="1100" u="sng">
            <a:latin typeface="Cambria" panose="02040503050406030204" pitchFamily="18" charset="0"/>
            <a:ea typeface="Cambria" panose="020405030504060302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DE4CCD67-C017-4C37-AA26-893C82D37455}"/>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b="0" u="none">
              <a:solidFill>
                <a:schemeClr val="dk1"/>
              </a:solidFill>
              <a:effectLst/>
              <a:latin typeface="Cambria" panose="02040503050406030204" pitchFamily="18" charset="0"/>
              <a:ea typeface="Cambria" panose="02040503050406030204" pitchFamily="18" charset="0"/>
              <a:cs typeface="+mn-cs"/>
            </a:rPr>
            <a:t>Funds</a:t>
          </a:r>
          <a:r>
            <a:rPr lang="en-US" sz="1100" b="0" u="none" baseline="0">
              <a:solidFill>
                <a:schemeClr val="dk1"/>
              </a:solidFill>
              <a:effectLst/>
              <a:latin typeface="Cambria" panose="02040503050406030204" pitchFamily="18" charset="0"/>
              <a:ea typeface="Cambria" panose="02040503050406030204" pitchFamily="18" charset="0"/>
              <a:cs typeface="+mn-cs"/>
            </a:rPr>
            <a:t> received from LA Board of Regents to support increased access to mental health services at postsecondary institutions. </a:t>
          </a:r>
          <a:endParaRPr lang="en-US" sz="1100" b="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b="0" u="none" baseline="0">
              <a:solidFill>
                <a:schemeClr val="dk1"/>
              </a:solidFill>
              <a:effectLst/>
              <a:latin typeface="Cambria" panose="02040503050406030204" pitchFamily="18" charset="0"/>
              <a:ea typeface="Cambria" panose="02040503050406030204" pitchFamily="18" charset="0"/>
              <a:cs typeface="+mn-cs"/>
            </a:rPr>
            <a:t>Funds expended in FY25 supported staff training focused on destigmatizing mental health treatment, scholarships to students pursuing programs that lead to careers in behavorial health, and improvements to the physical space and technology utilzed by SOWELA personnel for counseling services. </a:t>
          </a: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Staff</a:t>
          </a:r>
          <a:r>
            <a:rPr lang="en-US" sz="1100" u="none" baseline="0">
              <a:solidFill>
                <a:schemeClr val="dk1"/>
              </a:solidFill>
              <a:effectLst/>
              <a:latin typeface="Cambria" panose="02040503050406030204" pitchFamily="18" charset="0"/>
              <a:ea typeface="Cambria" panose="02040503050406030204" pitchFamily="18" charset="0"/>
              <a:cs typeface="+mn-cs"/>
            </a:rPr>
            <a:t> and students of post-secondary technical and community college</a:t>
          </a:r>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SW Louisiana</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Louisiana</a:t>
          </a:r>
          <a:r>
            <a:rPr lang="en-US" sz="1100" u="none" baseline="0">
              <a:solidFill>
                <a:schemeClr val="dk1"/>
              </a:solidFill>
              <a:effectLst/>
              <a:latin typeface="Cambria" panose="02040503050406030204" pitchFamily="18" charset="0"/>
              <a:ea typeface="Cambria" panose="02040503050406030204" pitchFamily="18" charset="0"/>
              <a:cs typeface="+mn-cs"/>
            </a:rPr>
            <a:t> Board of Regents</a:t>
          </a:r>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 </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A6A492F3-DADC-416F-98ED-40BE36B46638}"/>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All</a:t>
          </a:r>
          <a:r>
            <a:rPr lang="en-US" sz="1100" u="none" baseline="0">
              <a:latin typeface="Cambria" panose="02040503050406030204" pitchFamily="18" charset="0"/>
              <a:ea typeface="Cambria" panose="02040503050406030204" pitchFamily="18" charset="0"/>
            </a:rPr>
            <a:t> CLTCC Students</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Central</a:t>
          </a:r>
          <a:r>
            <a:rPr lang="en-US" sz="1100" u="none" baseline="0">
              <a:latin typeface="Cambria" panose="02040503050406030204" pitchFamily="18" charset="0"/>
              <a:ea typeface="Cambria" panose="02040503050406030204" pitchFamily="18" charset="0"/>
            </a:rPr>
            <a:t> Louisiana 13 Parishes</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r>
            <a:rPr lang="en-US" sz="1100" u="none">
              <a:latin typeface="Cambria" panose="02040503050406030204" pitchFamily="18" charset="0"/>
              <a:ea typeface="Cambria" panose="02040503050406030204" pitchFamily="18" charset="0"/>
            </a:rPr>
            <a:t>State</a:t>
          </a:r>
          <a:r>
            <a:rPr lang="en-US" sz="1100" u="none" baseline="0">
              <a:latin typeface="Cambria" panose="02040503050406030204" pitchFamily="18" charset="0"/>
              <a:ea typeface="Cambria" panose="02040503050406030204" pitchFamily="18" charset="0"/>
            </a:rPr>
            <a:t> General Fund Direct</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endParaRPr lang="en-US" sz="1100" u="sng">
            <a:latin typeface="Cambria" panose="02040503050406030204" pitchFamily="18" charset="0"/>
            <a:ea typeface="Cambria" panose="020405030504060302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0</xdr:colOff>
      <xdr:row>86</xdr:row>
      <xdr:rowOff>160020</xdr:rowOff>
    </xdr:to>
    <xdr:sp macro="" textlink="">
      <xdr:nvSpPr>
        <xdr:cNvPr id="2" name="TextBox 1">
          <a:extLst>
            <a:ext uri="{FF2B5EF4-FFF2-40B4-BE49-F238E27FC236}">
              <a16:creationId xmlns:a16="http://schemas.microsoft.com/office/drawing/2014/main" id="{115CBB45-F7CB-4A6E-A1C5-494BCF5B85A0}"/>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endParaRPr lang="en-US" sz="1100" u="sng">
            <a:latin typeface="Cambria" panose="02040503050406030204" pitchFamily="18" charset="0"/>
            <a:ea typeface="Cambria" panose="02040503050406030204" pitchFamily="18" charset="0"/>
          </a:endParaRPr>
        </a:p>
      </xdr:txBody>
    </xdr:sp>
    <xdr:clientData/>
  </xdr:twoCellAnchor>
  <xdr:twoCellAnchor>
    <xdr:from>
      <xdr:col>1</xdr:col>
      <xdr:colOff>15874</xdr:colOff>
      <xdr:row>40</xdr:row>
      <xdr:rowOff>0</xdr:rowOff>
    </xdr:from>
    <xdr:to>
      <xdr:col>3</xdr:col>
      <xdr:colOff>0</xdr:colOff>
      <xdr:row>86</xdr:row>
      <xdr:rowOff>160020</xdr:rowOff>
    </xdr:to>
    <xdr:sp macro="" textlink="">
      <xdr:nvSpPr>
        <xdr:cNvPr id="3" name="TextBox 2">
          <a:extLst>
            <a:ext uri="{FF2B5EF4-FFF2-40B4-BE49-F238E27FC236}">
              <a16:creationId xmlns:a16="http://schemas.microsoft.com/office/drawing/2014/main" id="{235A563E-29A8-45F2-B18C-27D58D6FA06B}"/>
            </a:ext>
          </a:extLst>
        </xdr:cNvPr>
        <xdr:cNvSpPr txBox="1"/>
      </xdr:nvSpPr>
      <xdr:spPr>
        <a:xfrm>
          <a:off x="686434" y="7010400"/>
          <a:ext cx="199217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r>
            <a:rPr lang="en-US">
              <a:latin typeface="Cambria" panose="02040503050406030204" pitchFamily="18" charset="0"/>
              <a:ea typeface="Cambria" panose="02040503050406030204" pitchFamily="18" charset="0"/>
            </a:rPr>
            <a:t>BRCC has two full-time licensed counselors on staff. The counselors maintain regular office hours and are available to the College's students, faculty, and staff. The College also funds an Employee Assistance Program (EAP), which provides counseling and therapy services to BRCC employees. The program is completely confidential and free for employees.</a:t>
          </a:r>
          <a:r>
            <a:rPr lang="en-US" sz="1100" u="none" baseline="0">
              <a:latin typeface="Cambria" panose="02040503050406030204" pitchFamily="18" charset="0"/>
              <a:ea typeface="Cambria" panose="02040503050406030204" pitchFamily="18" charset="0"/>
            </a:rPr>
            <a:t>. </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r>
            <a:rPr lang="en-US" sz="1100" b="0" u="none" baseline="0">
              <a:latin typeface="Cambria" panose="02040503050406030204" pitchFamily="18" charset="0"/>
              <a:ea typeface="Cambria" panose="02040503050406030204" pitchFamily="18" charset="0"/>
            </a:rPr>
            <a:t>Conseling services to employees</a:t>
          </a: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r>
            <a:rPr lang="en-US" sz="1100" u="none">
              <a:latin typeface="Cambria" panose="02040503050406030204" pitchFamily="18" charset="0"/>
              <a:ea typeface="Cambria" panose="02040503050406030204" pitchFamily="18" charset="0"/>
            </a:rPr>
            <a:t>BRCC</a:t>
          </a:r>
          <a:r>
            <a:rPr lang="en-US" sz="1100" u="none" baseline="0">
              <a:latin typeface="Cambria" panose="02040503050406030204" pitchFamily="18" charset="0"/>
              <a:ea typeface="Cambria" panose="02040503050406030204" pitchFamily="18" charset="0"/>
            </a:rPr>
            <a:t> students, faculty, and staff. </a:t>
          </a:r>
          <a:endParaRPr lang="en-US" sz="1100" u="none">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r>
            <a:rPr lang="en-US" sz="1100" u="sng">
              <a:latin typeface="Cambria" panose="02040503050406030204" pitchFamily="18" charset="0"/>
              <a:ea typeface="Cambria" panose="02040503050406030204" pitchFamily="18" charset="0"/>
            </a:rPr>
            <a:t>Baton Rouge Metropolitan</a:t>
          </a:r>
          <a:r>
            <a:rPr lang="en-US" sz="1100" u="sng" baseline="0">
              <a:latin typeface="Cambria" panose="02040503050406030204" pitchFamily="18" charset="0"/>
              <a:ea typeface="Cambria" panose="02040503050406030204" pitchFamily="18" charset="0"/>
            </a:rPr>
            <a:t> Area</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r>
            <a:rPr lang="en-US" sz="1100" u="sng">
              <a:latin typeface="Cambria" panose="02040503050406030204" pitchFamily="18" charset="0"/>
              <a:ea typeface="Cambria" panose="02040503050406030204" pitchFamily="18" charset="0"/>
            </a:rPr>
            <a:t>General</a:t>
          </a:r>
          <a:r>
            <a:rPr lang="en-US" sz="1100" u="sng" baseline="0">
              <a:latin typeface="Cambria" panose="02040503050406030204" pitchFamily="18" charset="0"/>
              <a:ea typeface="Cambria" panose="02040503050406030204" pitchFamily="18" charset="0"/>
            </a:rPr>
            <a:t> Fund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p>
        <a:p>
          <a:r>
            <a:rPr lang="en-US" sz="1100" u="sng" baseline="0">
              <a:latin typeface="Cambria" panose="02040503050406030204" pitchFamily="18" charset="0"/>
              <a:ea typeface="Cambria" panose="02040503050406030204" pitchFamily="18" charset="0"/>
            </a:rPr>
            <a:t>Not available</a:t>
          </a:r>
          <a:endParaRPr lang="en-US" sz="1100" u="sng">
            <a:latin typeface="Cambria" panose="02040503050406030204" pitchFamily="18" charset="0"/>
            <a:ea typeface="Cambria" panose="020405030504060302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38E9D385-29B1-43CA-AD30-8E8C3EFA0F6F}"/>
            </a:ext>
          </a:extLst>
        </xdr:cNvPr>
        <xdr:cNvSpPr txBox="1"/>
      </xdr:nvSpPr>
      <xdr:spPr>
        <a:xfrm>
          <a:off x="15874" y="7132320"/>
          <a:ext cx="607649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a:t>There is an Employee Assistance Program (EAP) for the Louisiana Community and Technical College System (LCTCS) Board</a:t>
          </a:r>
          <a:r>
            <a:rPr lang="en-US" baseline="0"/>
            <a:t> of Supervisors</a:t>
          </a:r>
          <a:r>
            <a:rPr lang="en-US"/>
            <a:t>. The services are intended to support employees' well-being and address personal or work-related issues.</a:t>
          </a:r>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a:t>Counseling, crisis intervention, and referrals for personal or work-related challenges, including those related</a:t>
          </a:r>
          <a:r>
            <a:rPr lang="en-US" baseline="0"/>
            <a:t> to an employee's mental health.</a:t>
          </a:r>
          <a:endParaRPr lang="en-US"/>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Employees</a:t>
          </a:r>
          <a:r>
            <a:rPr lang="en-US" sz="1100" u="none" baseline="0">
              <a:solidFill>
                <a:schemeClr val="dk1"/>
              </a:solidFill>
              <a:effectLst/>
              <a:latin typeface="Cambria" panose="02040503050406030204" pitchFamily="18" charset="0"/>
              <a:ea typeface="Cambria" panose="02040503050406030204" pitchFamily="18" charset="0"/>
              <a:cs typeface="+mn-cs"/>
            </a:rPr>
            <a:t> of the LCTCS Board of Supervisors</a:t>
          </a:r>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N/A</a:t>
          </a: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none">
              <a:solidFill>
                <a:schemeClr val="dk1"/>
              </a:solidFill>
              <a:effectLst/>
              <a:latin typeface="Cambria" panose="02040503050406030204" pitchFamily="18" charset="0"/>
              <a:ea typeface="Cambria" panose="02040503050406030204" pitchFamily="18" charset="0"/>
              <a:cs typeface="+mn-cs"/>
            </a:rPr>
            <a:t>Assessments</a:t>
          </a:r>
          <a:r>
            <a:rPr lang="en-US" sz="1100" u="none" baseline="0">
              <a:solidFill>
                <a:schemeClr val="dk1"/>
              </a:solidFill>
              <a:effectLst/>
              <a:latin typeface="Cambria" panose="02040503050406030204" pitchFamily="18" charset="0"/>
              <a:ea typeface="Cambria" panose="02040503050406030204" pitchFamily="18" charset="0"/>
              <a:cs typeface="+mn-cs"/>
            </a:rPr>
            <a:t> from LCTCS colleges to support Board functions</a:t>
          </a:r>
          <a:endParaRPr lang="en-US" sz="1100" u="none">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none" baseline="0">
              <a:solidFill>
                <a:schemeClr val="dk1"/>
              </a:solidFill>
              <a:effectLst/>
              <a:latin typeface="Cambria" panose="02040503050406030204" pitchFamily="18" charset="0"/>
              <a:ea typeface="Cambria" panose="02040503050406030204" pitchFamily="18" charset="0"/>
              <a:cs typeface="+mn-cs"/>
            </a:rPr>
            <a:t>N/A</a:t>
          </a:r>
        </a:p>
        <a:p>
          <a:endParaRPr lang="en-US" u="none">
            <a:effectLst/>
            <a:latin typeface="Cambria" panose="02040503050406030204" pitchFamily="18" charset="0"/>
            <a:ea typeface="Cambria" panose="020405030504060302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15874" y="7404100"/>
          <a:ext cx="6082846" cy="83388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elwatkins\AppData\Local\Microsoft\Windows\INetCache\Content.Outlook\V8JY97E3\NLTCC%20Act%20455%20of%202024%20-%20LCTCS%20Mental%20Health%20Transparency%20Report_updated.xlsx" TargetMode="External"/><Relationship Id="rId1" Type="http://schemas.openxmlformats.org/officeDocument/2006/relationships/externalLinkPath" Target="file:///C:\Users\joelwatkins\AppData\Local\Microsoft\Windows\INetCache\Content.Outlook\V8JY97E3\NLTCC%20Act%20455%20of%202024%20-%20LCTCS%20Mental%20Health%20Transparency%20Report_updat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joelwatkins\AppData\Local\Microsoft\Windows\INetCache\Content.Outlook\V8JY97E3\Act%20455%20of%202024%20-%20LCTCS%20Mental%20Health%20Transparency%20Report_updated%20FY25-SOWELA.xlsx" TargetMode="External"/><Relationship Id="rId1" Type="http://schemas.openxmlformats.org/officeDocument/2006/relationships/externalLinkPath" Target="file:///C:\Users\joelwatkins\AppData\Local\Microsoft\Windows\INetCache\Content.Outlook\V8JY97E3\Act%20455%20of%202024%20-%20LCTCS%20Mental%20Health%20Transparency%20Report_updated%20FY25-SOWE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A-H"/>
      <sheetName val="Instructions"/>
      <sheetName val="Total Funding Summary"/>
      <sheetName val="DCC"/>
      <sheetName val="NCC"/>
      <sheetName val="BPCC"/>
      <sheetName val="NTCC 1"/>
      <sheetName val="NTCC 2"/>
      <sheetName val="NTCC 3"/>
      <sheetName val="NTCC 4"/>
      <sheetName val="SLCC 1"/>
      <sheetName val="SLCC 2"/>
      <sheetName val="RPCC 1"/>
      <sheetName val="RPCC 2"/>
      <sheetName val="CLTCC"/>
      <sheetName val="LDCC 1"/>
      <sheetName val="LDCC 2"/>
      <sheetName val="STCC 1"/>
      <sheetName val="STCC 2"/>
      <sheetName val="BRCC"/>
      <sheetName val="FTCC 1"/>
      <sheetName val="FTCC 2"/>
      <sheetName val="BOS"/>
      <sheetName val="Program 10"/>
    </sheetNames>
    <sheetDataSet>
      <sheetData sheetId="0" refreshError="1"/>
      <sheetData sheetId="1">
        <row r="3">
          <cell r="B3" t="str">
            <v>Higher Education</v>
          </cell>
        </row>
      </sheetData>
      <sheetData sheetId="2">
        <row r="2">
          <cell r="B2" t="str">
            <v>LA Community &amp; Technical Colleges System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A-H"/>
      <sheetName val="Instructions"/>
      <sheetName val="Total Funding Summary"/>
      <sheetName val="DCC"/>
      <sheetName val="NCC"/>
      <sheetName val="BPCC"/>
      <sheetName val="NTCC 1"/>
      <sheetName val="NTCC 2"/>
      <sheetName val="NTCC 3"/>
      <sheetName val="NTCC 4"/>
      <sheetName val="NLTCC"/>
      <sheetName val="SLCC 1"/>
      <sheetName val="SLCC 2"/>
      <sheetName val="RPCC 1"/>
      <sheetName val="RPCC 2"/>
      <sheetName val="CLTCC"/>
      <sheetName val="LDCC 1"/>
      <sheetName val="LDCC 2"/>
      <sheetName val="BRCC"/>
      <sheetName val="FTCC 1"/>
      <sheetName val="FTCC 2"/>
      <sheetName val="BOS"/>
      <sheetName val="Program 10"/>
    </sheetNames>
    <sheetDataSet>
      <sheetData sheetId="0" refreshError="1"/>
      <sheetData sheetId="1">
        <row r="3">
          <cell r="B3" t="str">
            <v>Higher Education</v>
          </cell>
        </row>
      </sheetData>
      <sheetData sheetId="2">
        <row r="2">
          <cell r="B2" t="str">
            <v>LA Community &amp; Technical Colleges System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egis.la.gov/legis/ViewDocument.aspx?d=138193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40"/>
  <sheetViews>
    <sheetView view="pageBreakPreview" topLeftCell="B1" zoomScaleNormal="100" zoomScaleSheetLayoutView="100" workbookViewId="0">
      <selection activeCell="C14" sqref="C14"/>
    </sheetView>
  </sheetViews>
  <sheetFormatPr defaultRowHeight="13.8" x14ac:dyDescent="0.25"/>
  <cols>
    <col min="1" max="1" width="0" hidden="1" customWidth="1"/>
    <col min="2" max="2" width="49.3984375" customWidth="1"/>
    <col min="3" max="4" width="13.3984375" customWidth="1"/>
    <col min="5" max="11" width="10.09765625" bestFit="1" customWidth="1"/>
    <col min="12" max="17" width="11.09765625" bestFit="1" customWidth="1"/>
  </cols>
  <sheetData>
    <row r="1" spans="1:17" x14ac:dyDescent="0.25">
      <c r="B1" s="11" t="s">
        <v>0</v>
      </c>
      <c r="C1" s="10"/>
      <c r="D1" s="10"/>
    </row>
    <row r="2" spans="1:17" x14ac:dyDescent="0.25">
      <c r="D2" s="1"/>
      <c r="E2" s="1"/>
      <c r="F2" s="1"/>
      <c r="G2" s="1"/>
      <c r="H2" s="1"/>
      <c r="I2" s="1"/>
      <c r="J2" s="1"/>
      <c r="K2" s="1"/>
    </row>
    <row r="3" spans="1:17" ht="13.65" customHeight="1" x14ac:dyDescent="0.25">
      <c r="C3" s="52" t="s">
        <v>1</v>
      </c>
      <c r="D3" s="52"/>
    </row>
    <row r="4" spans="1:17" x14ac:dyDescent="0.25">
      <c r="B4" s="19" t="s">
        <v>2</v>
      </c>
      <c r="C4" s="52"/>
      <c r="D4" s="52"/>
      <c r="E4" s="4"/>
      <c r="F4" s="4"/>
      <c r="G4" s="4"/>
      <c r="H4" s="4"/>
      <c r="I4" s="4"/>
      <c r="J4" s="4"/>
      <c r="K4" s="4"/>
      <c r="L4" s="4"/>
      <c r="M4" s="4"/>
      <c r="N4" s="4"/>
      <c r="O4" s="4"/>
      <c r="P4" s="4"/>
      <c r="Q4" s="4"/>
    </row>
    <row r="5" spans="1:17" x14ac:dyDescent="0.25">
      <c r="B5" s="1" t="s">
        <v>3</v>
      </c>
      <c r="C5" s="13">
        <f>SUM(DCC!$C5)</f>
        <v>0</v>
      </c>
      <c r="D5" s="13"/>
      <c r="E5" s="6"/>
      <c r="F5" s="6"/>
      <c r="G5" s="6"/>
      <c r="H5" s="6"/>
      <c r="I5" s="6"/>
      <c r="J5" s="6"/>
      <c r="K5" s="6"/>
      <c r="L5" s="6"/>
      <c r="M5" s="6"/>
      <c r="N5" s="6"/>
      <c r="O5" s="6"/>
      <c r="P5" s="6"/>
      <c r="Q5" s="6"/>
    </row>
    <row r="6" spans="1:17" x14ac:dyDescent="0.25">
      <c r="B6" s="1" t="s">
        <v>4</v>
      </c>
      <c r="C6" s="13">
        <f>SUM(DCC!$C6)</f>
        <v>21958.21</v>
      </c>
      <c r="D6" s="13"/>
      <c r="E6" s="6"/>
      <c r="F6" s="6"/>
      <c r="G6" s="6"/>
      <c r="H6" s="6"/>
      <c r="I6" s="6"/>
      <c r="J6" s="6"/>
      <c r="K6" s="6"/>
      <c r="L6" s="6"/>
      <c r="M6" s="6"/>
      <c r="N6" s="6"/>
      <c r="O6" s="6"/>
      <c r="P6" s="6"/>
      <c r="Q6" s="6"/>
    </row>
    <row r="7" spans="1:17" x14ac:dyDescent="0.25">
      <c r="B7" s="1" t="s">
        <v>5</v>
      </c>
      <c r="C7" s="13">
        <f>SUM(DCC!$C7)</f>
        <v>0</v>
      </c>
      <c r="D7" s="13"/>
      <c r="E7" s="6"/>
      <c r="F7" s="6"/>
      <c r="G7" s="8"/>
      <c r="H7" s="6"/>
      <c r="I7" s="6"/>
      <c r="J7" s="6"/>
      <c r="K7" s="6"/>
      <c r="L7" s="6"/>
      <c r="M7" s="6"/>
      <c r="N7" s="6"/>
      <c r="O7" s="6"/>
      <c r="P7" s="6"/>
      <c r="Q7" s="6"/>
    </row>
    <row r="8" spans="1:17" x14ac:dyDescent="0.25">
      <c r="B8" s="1" t="s">
        <v>6</v>
      </c>
      <c r="C8" s="13">
        <f>SUM(DCC!$C8)</f>
        <v>51235.85</v>
      </c>
      <c r="D8" s="13"/>
      <c r="E8" s="6"/>
      <c r="F8" s="6"/>
      <c r="G8" s="8"/>
      <c r="H8" s="6"/>
      <c r="I8" s="6"/>
      <c r="J8" s="6"/>
      <c r="K8" s="6"/>
      <c r="L8" s="6"/>
      <c r="M8" s="6"/>
      <c r="N8" s="6"/>
      <c r="O8" s="6"/>
      <c r="P8" s="6"/>
      <c r="Q8" s="6"/>
    </row>
    <row r="9" spans="1:17" x14ac:dyDescent="0.25">
      <c r="B9" s="1" t="s">
        <v>7</v>
      </c>
      <c r="C9" s="13">
        <f>SUM(DCC!$C9)</f>
        <v>0</v>
      </c>
      <c r="D9" s="13"/>
      <c r="E9" s="6"/>
      <c r="F9" s="6"/>
      <c r="G9" s="8"/>
      <c r="H9" s="6"/>
      <c r="I9" s="6"/>
      <c r="J9" s="6"/>
      <c r="K9" s="6"/>
      <c r="L9" s="6"/>
      <c r="M9" s="6"/>
      <c r="N9" s="6"/>
      <c r="O9" s="6"/>
      <c r="P9" s="6"/>
      <c r="Q9" s="6"/>
    </row>
    <row r="10" spans="1:17" x14ac:dyDescent="0.25">
      <c r="B10" s="1" t="s">
        <v>8</v>
      </c>
      <c r="C10" s="13">
        <f>SUM(C5:C9)</f>
        <v>73194.06</v>
      </c>
      <c r="D10" s="13"/>
      <c r="E10" s="6"/>
      <c r="F10" s="6"/>
      <c r="H10" s="6"/>
      <c r="I10" s="6"/>
      <c r="J10" s="6"/>
      <c r="K10" s="6"/>
      <c r="L10" s="6"/>
      <c r="M10" s="6"/>
      <c r="N10" s="6"/>
      <c r="O10" s="6"/>
      <c r="P10" s="6"/>
      <c r="Q10" s="6"/>
    </row>
    <row r="11" spans="1:17" x14ac:dyDescent="0.25">
      <c r="B11" s="1"/>
      <c r="C11" s="13"/>
      <c r="D11" s="13"/>
      <c r="E11" s="6"/>
      <c r="F11" s="6"/>
      <c r="G11" s="8"/>
      <c r="H11" s="6"/>
      <c r="I11" s="6"/>
      <c r="J11" s="6"/>
      <c r="K11" s="6"/>
      <c r="L11" s="6"/>
      <c r="M11" s="6"/>
      <c r="N11" s="6"/>
      <c r="O11" s="6"/>
      <c r="P11" s="6"/>
      <c r="Q11" s="6"/>
    </row>
    <row r="12" spans="1:17" x14ac:dyDescent="0.25">
      <c r="B12" s="19" t="s">
        <v>9</v>
      </c>
      <c r="C12" s="13"/>
      <c r="D12" s="13"/>
      <c r="E12" s="6"/>
      <c r="F12" s="6"/>
      <c r="G12" s="8"/>
      <c r="H12" s="6"/>
      <c r="I12" s="6"/>
      <c r="J12" s="6"/>
      <c r="K12" s="6"/>
      <c r="L12" s="6"/>
      <c r="M12" s="6"/>
      <c r="N12" s="6"/>
      <c r="O12" s="6"/>
      <c r="P12" s="6"/>
      <c r="Q12" s="6"/>
    </row>
    <row r="13" spans="1:17" x14ac:dyDescent="0.25">
      <c r="B13" s="1" t="s">
        <v>10</v>
      </c>
      <c r="C13" s="13"/>
      <c r="D13" s="13"/>
      <c r="E13" s="6"/>
      <c r="F13" s="6"/>
      <c r="G13" s="8"/>
      <c r="H13" s="6"/>
      <c r="I13" s="6"/>
      <c r="J13" s="6"/>
      <c r="K13" s="6"/>
      <c r="L13" s="6"/>
      <c r="M13" s="6"/>
      <c r="N13" s="6"/>
      <c r="O13" s="6"/>
      <c r="P13" s="6"/>
      <c r="Q13" s="6"/>
    </row>
    <row r="14" spans="1:17" x14ac:dyDescent="0.25">
      <c r="A14" t="s">
        <v>11</v>
      </c>
      <c r="B14" t="s">
        <v>12</v>
      </c>
      <c r="C14" s="13">
        <f>SUM(DCC!$C14)</f>
        <v>0</v>
      </c>
      <c r="D14" s="13"/>
      <c r="E14" s="6"/>
      <c r="F14" s="6"/>
      <c r="H14" s="6"/>
      <c r="I14" s="6"/>
      <c r="J14" s="6"/>
      <c r="K14" s="6"/>
      <c r="L14" s="6"/>
      <c r="M14" s="6"/>
      <c r="N14" s="6"/>
      <c r="O14" s="6"/>
      <c r="P14" s="6"/>
      <c r="Q14" s="6"/>
    </row>
    <row r="15" spans="1:17" x14ac:dyDescent="0.25">
      <c r="A15" t="s">
        <v>13</v>
      </c>
      <c r="B15" t="s">
        <v>14</v>
      </c>
      <c r="C15" s="13">
        <f>SUM(DCC!$C15)</f>
        <v>0</v>
      </c>
      <c r="D15" s="14"/>
      <c r="E15" s="7"/>
      <c r="F15" s="7"/>
      <c r="G15" s="8"/>
      <c r="H15" s="7"/>
      <c r="I15" s="7"/>
      <c r="J15" s="7"/>
      <c r="K15" s="7"/>
      <c r="L15" s="7"/>
      <c r="M15" s="6"/>
      <c r="N15" s="6"/>
      <c r="O15" s="6"/>
      <c r="P15" s="6"/>
      <c r="Q15" s="6"/>
    </row>
    <row r="16" spans="1:17" x14ac:dyDescent="0.25">
      <c r="A16" t="s">
        <v>15</v>
      </c>
      <c r="B16" t="s">
        <v>16</v>
      </c>
      <c r="C16" s="13">
        <f>SUM(DCC!$C16)</f>
        <v>0</v>
      </c>
      <c r="D16" s="13"/>
      <c r="E16" s="6"/>
      <c r="F16" s="6"/>
      <c r="G16" s="8"/>
      <c r="H16" s="6"/>
      <c r="I16" s="6"/>
      <c r="J16" s="6"/>
      <c r="K16" s="6"/>
      <c r="L16" s="6"/>
      <c r="M16" s="6"/>
      <c r="N16" s="6"/>
      <c r="O16" s="6"/>
      <c r="P16" s="6"/>
      <c r="Q16" s="6"/>
    </row>
    <row r="17" spans="1:17" x14ac:dyDescent="0.25">
      <c r="B17" s="1" t="s">
        <v>17</v>
      </c>
      <c r="C17" s="13">
        <f>SUM(C14:C16)</f>
        <v>0</v>
      </c>
      <c r="D17" s="13"/>
      <c r="E17" s="6"/>
      <c r="F17" s="6"/>
      <c r="G17" s="8"/>
      <c r="H17" s="6"/>
      <c r="I17" s="6"/>
      <c r="J17" s="6"/>
      <c r="K17" s="6"/>
      <c r="L17" s="6"/>
      <c r="M17" s="6"/>
      <c r="N17" s="6"/>
      <c r="O17" s="6"/>
      <c r="P17" s="6"/>
      <c r="Q17" s="6"/>
    </row>
    <row r="18" spans="1:17" x14ac:dyDescent="0.25">
      <c r="A18" t="s">
        <v>18</v>
      </c>
      <c r="B18" t="s">
        <v>19</v>
      </c>
      <c r="C18" s="13">
        <f>SUM(DCC!$C18)</f>
        <v>0</v>
      </c>
      <c r="D18" s="13"/>
      <c r="E18" s="6"/>
      <c r="F18" s="6"/>
      <c r="G18" s="8"/>
      <c r="H18" s="6"/>
      <c r="I18" s="6"/>
      <c r="J18" s="6"/>
      <c r="K18" s="6"/>
      <c r="L18" s="6"/>
      <c r="M18" s="6"/>
      <c r="N18" s="6"/>
      <c r="O18" s="6"/>
      <c r="P18" s="6"/>
      <c r="Q18" s="6"/>
    </row>
    <row r="19" spans="1:17" x14ac:dyDescent="0.25">
      <c r="A19" t="s">
        <v>20</v>
      </c>
      <c r="B19" t="s">
        <v>21</v>
      </c>
      <c r="C19" s="13">
        <f>SUM(DCC!$C19)</f>
        <v>0</v>
      </c>
      <c r="D19" s="13"/>
      <c r="E19" s="6"/>
      <c r="F19" s="6"/>
      <c r="H19" s="6"/>
      <c r="I19" s="6"/>
      <c r="J19" s="6"/>
      <c r="K19" s="6"/>
      <c r="L19" s="6"/>
      <c r="M19" s="6"/>
      <c r="N19" s="6"/>
      <c r="O19" s="6"/>
      <c r="P19" s="6"/>
      <c r="Q19" s="6"/>
    </row>
    <row r="20" spans="1:17" x14ac:dyDescent="0.25">
      <c r="A20" t="s">
        <v>22</v>
      </c>
      <c r="B20" t="s">
        <v>23</v>
      </c>
      <c r="C20" s="13">
        <f>SUM(DCC!$C20)</f>
        <v>233</v>
      </c>
      <c r="D20" s="13"/>
      <c r="E20" s="6"/>
      <c r="F20" s="6"/>
      <c r="G20" s="8"/>
      <c r="H20" s="6"/>
      <c r="I20" s="6"/>
      <c r="J20" s="6"/>
      <c r="K20" s="6"/>
      <c r="L20" s="6"/>
      <c r="M20" s="6"/>
      <c r="N20" s="6"/>
      <c r="O20" s="6"/>
      <c r="P20" s="6"/>
      <c r="Q20" s="6"/>
    </row>
    <row r="21" spans="1:17" x14ac:dyDescent="0.25">
      <c r="B21" s="1" t="s">
        <v>24</v>
      </c>
      <c r="C21" s="13">
        <f>SUM(C18:C20)</f>
        <v>233</v>
      </c>
      <c r="D21" s="13"/>
      <c r="E21" s="6"/>
      <c r="F21" s="6"/>
      <c r="G21" s="8"/>
      <c r="H21" s="6"/>
      <c r="I21" s="6"/>
      <c r="J21" s="6"/>
      <c r="K21" s="6"/>
      <c r="L21" s="6"/>
      <c r="M21" s="6"/>
      <c r="N21" s="6"/>
      <c r="O21" s="6"/>
      <c r="P21" s="6"/>
      <c r="Q21" s="6"/>
    </row>
    <row r="22" spans="1:17" x14ac:dyDescent="0.25">
      <c r="A22" t="s">
        <v>25</v>
      </c>
      <c r="B22" s="1" t="s">
        <v>26</v>
      </c>
      <c r="C22" s="13">
        <f>SUM(DCC!$C22)</f>
        <v>34864.07</v>
      </c>
      <c r="D22" s="13"/>
      <c r="E22" s="6"/>
      <c r="F22" s="6"/>
      <c r="H22" s="6"/>
      <c r="I22" s="6"/>
      <c r="J22" s="6"/>
      <c r="K22" s="6"/>
      <c r="L22" s="6"/>
      <c r="M22" s="6"/>
      <c r="N22" s="6"/>
      <c r="O22" s="6"/>
      <c r="P22" s="6"/>
      <c r="Q22" s="6"/>
    </row>
    <row r="23" spans="1:17" x14ac:dyDescent="0.25">
      <c r="A23" t="s">
        <v>27</v>
      </c>
      <c r="B23" t="s">
        <v>28</v>
      </c>
      <c r="C23" s="13">
        <f>SUM(DCC!$C23)</f>
        <v>38329.99</v>
      </c>
      <c r="D23" s="13"/>
      <c r="E23" s="6"/>
      <c r="F23" s="6"/>
      <c r="H23" s="6"/>
      <c r="I23" s="6"/>
      <c r="J23" s="6"/>
      <c r="K23" s="6"/>
      <c r="L23" s="6"/>
      <c r="M23" s="6"/>
      <c r="N23" s="6"/>
      <c r="O23" s="6"/>
      <c r="P23" s="6"/>
      <c r="Q23" s="6"/>
    </row>
    <row r="24" spans="1:17" x14ac:dyDescent="0.25">
      <c r="A24" t="s">
        <v>29</v>
      </c>
      <c r="B24" t="s">
        <v>30</v>
      </c>
      <c r="C24" s="13">
        <f>SUM(DCC!$C24)</f>
        <v>0</v>
      </c>
      <c r="D24" s="13"/>
      <c r="E24" s="6"/>
      <c r="F24" s="6"/>
      <c r="H24" s="6"/>
      <c r="I24" s="6"/>
      <c r="J24" s="6"/>
      <c r="K24" s="6"/>
      <c r="L24" s="6"/>
      <c r="M24" s="6"/>
      <c r="N24" s="6"/>
      <c r="O24" s="6"/>
      <c r="P24" s="6"/>
      <c r="Q24" s="6"/>
    </row>
    <row r="25" spans="1:17" x14ac:dyDescent="0.25">
      <c r="A25" t="s">
        <v>31</v>
      </c>
      <c r="B25" t="s">
        <v>4</v>
      </c>
      <c r="C25" s="13">
        <f>SUM(DCC!$C25)</f>
        <v>0</v>
      </c>
      <c r="D25" s="13"/>
      <c r="E25" s="6"/>
      <c r="F25" s="6"/>
      <c r="H25" s="6"/>
      <c r="I25" s="6"/>
      <c r="J25" s="6"/>
      <c r="K25" s="6"/>
      <c r="L25" s="6"/>
      <c r="M25" s="6"/>
      <c r="N25" s="6"/>
      <c r="O25" s="6"/>
      <c r="P25" s="6"/>
      <c r="Q25" s="6"/>
    </row>
    <row r="26" spans="1:17" x14ac:dyDescent="0.25">
      <c r="B26" s="1" t="s">
        <v>32</v>
      </c>
      <c r="C26" s="13">
        <f>SUM(C23:C25)</f>
        <v>38329.99</v>
      </c>
      <c r="D26" s="13"/>
      <c r="E26" s="6"/>
      <c r="F26" s="6"/>
      <c r="H26" s="6"/>
      <c r="I26" s="6"/>
      <c r="J26" s="6"/>
      <c r="K26" s="6"/>
      <c r="L26" s="6"/>
      <c r="M26" s="6"/>
      <c r="N26" s="6"/>
      <c r="O26" s="6"/>
      <c r="P26" s="6"/>
      <c r="Q26" s="6"/>
    </row>
    <row r="27" spans="1:17" x14ac:dyDescent="0.25">
      <c r="A27" t="s">
        <v>33</v>
      </c>
      <c r="B27" s="5" t="s">
        <v>34</v>
      </c>
      <c r="C27" s="13">
        <f>SUM(DCC!$C27)</f>
        <v>0</v>
      </c>
      <c r="D27" s="13"/>
      <c r="E27" s="6"/>
      <c r="F27" s="6"/>
      <c r="H27" s="6"/>
      <c r="I27" s="6"/>
      <c r="J27" s="6"/>
      <c r="K27" s="6"/>
      <c r="L27" s="6"/>
      <c r="M27" s="6"/>
      <c r="N27" s="6"/>
      <c r="O27" s="6"/>
      <c r="P27" s="6"/>
      <c r="Q27" s="6"/>
    </row>
    <row r="28" spans="1:17" x14ac:dyDescent="0.25">
      <c r="A28" t="s">
        <v>35</v>
      </c>
      <c r="B28" s="5" t="s">
        <v>36</v>
      </c>
      <c r="C28" s="13">
        <f>SUM(DCC!$C28)</f>
        <v>0</v>
      </c>
      <c r="D28" s="13"/>
      <c r="E28" s="6"/>
      <c r="F28" s="6"/>
      <c r="H28" s="6"/>
      <c r="I28" s="6"/>
      <c r="J28" s="6"/>
      <c r="K28" s="6"/>
      <c r="L28" s="6"/>
      <c r="M28" s="6"/>
      <c r="N28" s="6"/>
      <c r="O28" s="6"/>
      <c r="P28" s="6"/>
      <c r="Q28" s="6"/>
    </row>
    <row r="29" spans="1:17" x14ac:dyDescent="0.25">
      <c r="B29" s="1" t="s">
        <v>37</v>
      </c>
      <c r="C29" s="13">
        <f>SUM(C27:C28)</f>
        <v>0</v>
      </c>
      <c r="D29" s="13"/>
      <c r="E29" s="6"/>
      <c r="F29" s="6"/>
      <c r="H29" s="6"/>
      <c r="I29" s="6"/>
      <c r="J29" s="6"/>
      <c r="K29" s="6"/>
      <c r="L29" s="6"/>
      <c r="M29" s="6"/>
      <c r="N29" s="6"/>
      <c r="O29" s="6"/>
      <c r="P29" s="6"/>
      <c r="Q29" s="6"/>
    </row>
    <row r="30" spans="1:17" x14ac:dyDescent="0.25">
      <c r="C30" s="13"/>
      <c r="D30" s="13"/>
      <c r="E30" s="6"/>
      <c r="F30" s="6"/>
      <c r="G30" s="6"/>
      <c r="H30" s="6"/>
      <c r="I30" s="6"/>
      <c r="J30" s="6"/>
      <c r="K30" s="6"/>
      <c r="L30" s="6"/>
      <c r="M30" s="6"/>
      <c r="N30" s="6"/>
      <c r="O30" s="6"/>
      <c r="P30" s="6"/>
      <c r="Q30" s="6"/>
    </row>
    <row r="31" spans="1:17" x14ac:dyDescent="0.25">
      <c r="C31" s="13"/>
      <c r="D31" s="13"/>
      <c r="E31" s="6"/>
      <c r="F31" s="6"/>
      <c r="G31" s="6"/>
      <c r="H31" s="6"/>
      <c r="I31" s="6"/>
      <c r="J31" s="6"/>
      <c r="K31" s="6"/>
      <c r="L31" s="6"/>
      <c r="M31" s="6"/>
      <c r="N31" s="6"/>
      <c r="O31" s="6"/>
      <c r="P31" s="6"/>
      <c r="Q31" s="6"/>
    </row>
    <row r="32" spans="1:17" x14ac:dyDescent="0.25">
      <c r="B32" s="1" t="s">
        <v>38</v>
      </c>
      <c r="C32" s="14">
        <f>SUM(C26,C21,C22,C17)</f>
        <v>73427.06</v>
      </c>
      <c r="D32" s="13"/>
      <c r="E32" s="6"/>
      <c r="F32" s="6"/>
      <c r="G32" s="6"/>
      <c r="H32" s="6"/>
      <c r="I32" s="6"/>
      <c r="J32" s="6"/>
      <c r="K32" s="6"/>
      <c r="L32" s="6"/>
      <c r="M32" s="6"/>
      <c r="N32" s="6"/>
      <c r="O32" s="6"/>
      <c r="P32" s="6"/>
      <c r="Q32" s="6"/>
    </row>
    <row r="33" spans="1:4" x14ac:dyDescent="0.25">
      <c r="A33" t="s">
        <v>39</v>
      </c>
      <c r="B33" t="s">
        <v>40</v>
      </c>
      <c r="C33" s="10">
        <f>SUM(DCC!$C33)</f>
        <v>73194.06</v>
      </c>
      <c r="D33" s="10"/>
    </row>
    <row r="34" spans="1:4" x14ac:dyDescent="0.25">
      <c r="A34" t="s">
        <v>41</v>
      </c>
      <c r="B34" t="s">
        <v>42</v>
      </c>
      <c r="C34" s="10">
        <f>SUM(DCC!$C34)</f>
        <v>0</v>
      </c>
      <c r="D34" s="10"/>
    </row>
    <row r="35" spans="1:4" x14ac:dyDescent="0.25">
      <c r="A35" t="s">
        <v>43</v>
      </c>
      <c r="B35" t="s">
        <v>44</v>
      </c>
      <c r="C35" s="10">
        <f>SUM(DCC!$C35)</f>
        <v>0</v>
      </c>
      <c r="D35" s="10"/>
    </row>
    <row r="36" spans="1:4" x14ac:dyDescent="0.25">
      <c r="A36" t="s">
        <v>45</v>
      </c>
      <c r="B36" t="s">
        <v>46</v>
      </c>
      <c r="C36" s="10">
        <f>SUM(DCC!$C36)</f>
        <v>0</v>
      </c>
      <c r="D36" s="10"/>
    </row>
    <row r="37" spans="1:4" x14ac:dyDescent="0.25">
      <c r="B37" s="1"/>
    </row>
    <row r="39" spans="1:4" x14ac:dyDescent="0.25">
      <c r="B39" s="2"/>
    </row>
    <row r="40" spans="1:4" x14ac:dyDescent="0.25">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Y166"/>
  <sheetViews>
    <sheetView showZeros="0" view="pageBreakPreview" zoomScaleNormal="90" zoomScaleSheetLayoutView="100" workbookViewId="0">
      <selection activeCell="B33" sqref="B33"/>
    </sheetView>
  </sheetViews>
  <sheetFormatPr defaultColWidth="8.59765625" defaultRowHeight="15" x14ac:dyDescent="0.25"/>
  <cols>
    <col min="1" max="1" width="12.59765625" style="29" customWidth="1"/>
    <col min="2" max="2" width="29.59765625" style="30" bestFit="1" customWidth="1"/>
    <col min="3" max="8" width="8.59765625" style="30"/>
    <col min="9" max="9" width="11.5" style="30" customWidth="1"/>
    <col min="10" max="20" width="8.59765625" style="30"/>
    <col min="21" max="21" width="8.59765625" style="30" customWidth="1"/>
    <col min="22" max="22" width="8.3984375" style="30" hidden="1" customWidth="1"/>
    <col min="23" max="23" width="39.09765625" style="30" hidden="1" customWidth="1"/>
    <col min="24" max="24" width="9.59765625" style="29" hidden="1" customWidth="1"/>
    <col min="25" max="25" width="44.59765625" style="30" hidden="1" customWidth="1"/>
    <col min="26" max="16384" width="8.59765625" style="30"/>
  </cols>
  <sheetData>
    <row r="1" spans="1:25" ht="45" x14ac:dyDescent="0.25">
      <c r="A1" s="47" t="s">
        <v>47</v>
      </c>
      <c r="B1" s="48" t="s">
        <v>422</v>
      </c>
      <c r="V1" s="30" t="s">
        <v>48</v>
      </c>
      <c r="X1" s="29" t="s">
        <v>49</v>
      </c>
    </row>
    <row r="2" spans="1:25" x14ac:dyDescent="0.25">
      <c r="A2" s="28"/>
      <c r="V2" s="30" t="s">
        <v>50</v>
      </c>
      <c r="W2" s="30" t="s">
        <v>51</v>
      </c>
      <c r="X2" s="31" t="s">
        <v>318</v>
      </c>
      <c r="Y2" s="30" t="s">
        <v>52</v>
      </c>
    </row>
    <row r="3" spans="1:25" x14ac:dyDescent="0.25">
      <c r="A3" s="47" t="s">
        <v>53</v>
      </c>
      <c r="B3" s="30" t="str">
        <f>_xlfn.IFNA(INDEX(W:W,MATCH($B$1,X:X,0)),"Select Agency Schedule Number")</f>
        <v>Higher Education</v>
      </c>
      <c r="V3" s="30" t="s">
        <v>50</v>
      </c>
      <c r="W3" s="30" t="s">
        <v>51</v>
      </c>
      <c r="X3" s="31" t="s">
        <v>319</v>
      </c>
      <c r="Y3" s="30" t="s">
        <v>54</v>
      </c>
    </row>
    <row r="4" spans="1:25" ht="30" x14ac:dyDescent="0.25">
      <c r="A4" s="47" t="s">
        <v>55</v>
      </c>
      <c r="B4" s="49" t="str">
        <f>_xlfn.IFNA(INDEX(Y:Y,MATCH($B$1,X:X,0)),"Select Agency Schedule Number")</f>
        <v>LA Community &amp; Technical Colleges System</v>
      </c>
      <c r="V4" s="30" t="s">
        <v>50</v>
      </c>
      <c r="W4" s="30" t="s">
        <v>51</v>
      </c>
      <c r="X4" s="31" t="s">
        <v>320</v>
      </c>
      <c r="Y4" s="30" t="s">
        <v>56</v>
      </c>
    </row>
    <row r="5" spans="1:25" x14ac:dyDescent="0.25">
      <c r="V5" s="30" t="s">
        <v>50</v>
      </c>
      <c r="W5" s="30" t="s">
        <v>51</v>
      </c>
      <c r="X5" s="31" t="s">
        <v>321</v>
      </c>
      <c r="Y5" s="30" t="s">
        <v>57</v>
      </c>
    </row>
    <row r="6" spans="1:25" x14ac:dyDescent="0.25">
      <c r="A6" s="29" t="s">
        <v>58</v>
      </c>
      <c r="B6" s="30" t="s">
        <v>59</v>
      </c>
      <c r="V6" s="30" t="s">
        <v>50</v>
      </c>
      <c r="W6" s="30" t="s">
        <v>51</v>
      </c>
      <c r="X6" s="31" t="s">
        <v>322</v>
      </c>
      <c r="Y6" s="30" t="s">
        <v>60</v>
      </c>
    </row>
    <row r="7" spans="1:25" x14ac:dyDescent="0.25">
      <c r="B7" s="30" t="s">
        <v>61</v>
      </c>
      <c r="V7" s="30" t="s">
        <v>50</v>
      </c>
      <c r="W7" s="30" t="s">
        <v>51</v>
      </c>
      <c r="X7" s="31" t="s">
        <v>323</v>
      </c>
      <c r="Y7" s="30" t="s">
        <v>62</v>
      </c>
    </row>
    <row r="8" spans="1:25" x14ac:dyDescent="0.25">
      <c r="B8" s="30" t="s">
        <v>63</v>
      </c>
      <c r="V8" s="30" t="s">
        <v>50</v>
      </c>
      <c r="W8" s="30" t="s">
        <v>51</v>
      </c>
      <c r="X8" s="31" t="s">
        <v>324</v>
      </c>
      <c r="Y8" s="30" t="s">
        <v>64</v>
      </c>
    </row>
    <row r="9" spans="1:25" ht="8.1" customHeight="1" x14ac:dyDescent="0.25">
      <c r="V9" s="30" t="s">
        <v>50</v>
      </c>
      <c r="W9" s="30" t="s">
        <v>51</v>
      </c>
      <c r="X9" s="31" t="s">
        <v>325</v>
      </c>
      <c r="Y9" s="30" t="s">
        <v>67</v>
      </c>
    </row>
    <row r="10" spans="1:25" x14ac:dyDescent="0.25">
      <c r="A10" s="29" t="s">
        <v>65</v>
      </c>
      <c r="B10" s="30" t="s">
        <v>66</v>
      </c>
      <c r="V10" s="30" t="s">
        <v>50</v>
      </c>
      <c r="W10" s="30" t="s">
        <v>51</v>
      </c>
      <c r="X10" s="31" t="s">
        <v>326</v>
      </c>
      <c r="Y10" s="30" t="s">
        <v>70</v>
      </c>
    </row>
    <row r="11" spans="1:25" x14ac:dyDescent="0.25">
      <c r="B11" s="30" t="s">
        <v>68</v>
      </c>
      <c r="V11" s="30" t="s">
        <v>73</v>
      </c>
      <c r="W11" s="30" t="s">
        <v>74</v>
      </c>
      <c r="X11" s="31" t="s">
        <v>327</v>
      </c>
      <c r="Y11" s="30" t="s">
        <v>75</v>
      </c>
    </row>
    <row r="12" spans="1:25" x14ac:dyDescent="0.25">
      <c r="B12" s="30" t="s">
        <v>69</v>
      </c>
      <c r="V12" s="30" t="s">
        <v>50</v>
      </c>
      <c r="W12" s="30" t="s">
        <v>51</v>
      </c>
      <c r="X12" s="31" t="s">
        <v>328</v>
      </c>
      <c r="Y12" s="30" t="s">
        <v>78</v>
      </c>
    </row>
    <row r="13" spans="1:25" x14ac:dyDescent="0.25">
      <c r="B13" s="30" t="s">
        <v>71</v>
      </c>
      <c r="V13" s="30" t="s">
        <v>50</v>
      </c>
      <c r="W13" s="30" t="s">
        <v>51</v>
      </c>
      <c r="X13" s="31" t="s">
        <v>329</v>
      </c>
      <c r="Y13" s="30" t="s">
        <v>80</v>
      </c>
    </row>
    <row r="14" spans="1:25" x14ac:dyDescent="0.25">
      <c r="B14" s="30" t="s">
        <v>72</v>
      </c>
      <c r="V14" s="30" t="s">
        <v>50</v>
      </c>
      <c r="W14" s="30" t="s">
        <v>51</v>
      </c>
      <c r="X14" s="31" t="s">
        <v>330</v>
      </c>
      <c r="Y14" s="30" t="s">
        <v>82</v>
      </c>
    </row>
    <row r="15" spans="1:25" x14ac:dyDescent="0.25">
      <c r="B15" s="30" t="s">
        <v>76</v>
      </c>
      <c r="V15" s="30" t="s">
        <v>84</v>
      </c>
      <c r="W15" s="30" t="s">
        <v>85</v>
      </c>
      <c r="X15" s="31" t="s">
        <v>331</v>
      </c>
      <c r="Y15" s="30" t="s">
        <v>85</v>
      </c>
    </row>
    <row r="16" spans="1:25" x14ac:dyDescent="0.25">
      <c r="B16" s="30" t="s">
        <v>77</v>
      </c>
      <c r="V16" s="30" t="s">
        <v>84</v>
      </c>
      <c r="W16" s="30" t="s">
        <v>85</v>
      </c>
      <c r="X16" s="31" t="s">
        <v>332</v>
      </c>
      <c r="Y16" s="30" t="s">
        <v>86</v>
      </c>
    </row>
    <row r="17" spans="1:25" x14ac:dyDescent="0.25">
      <c r="B17" s="30" t="s">
        <v>79</v>
      </c>
      <c r="V17" s="30" t="s">
        <v>84</v>
      </c>
      <c r="W17" s="30" t="s">
        <v>85</v>
      </c>
      <c r="X17" s="31" t="s">
        <v>333</v>
      </c>
      <c r="Y17" s="30" t="s">
        <v>89</v>
      </c>
    </row>
    <row r="18" spans="1:25" ht="8.1" customHeight="1" x14ac:dyDescent="0.25">
      <c r="V18" s="30" t="s">
        <v>50</v>
      </c>
      <c r="W18" s="30" t="s">
        <v>51</v>
      </c>
      <c r="X18" s="31" t="s">
        <v>334</v>
      </c>
      <c r="Y18" s="30" t="s">
        <v>92</v>
      </c>
    </row>
    <row r="19" spans="1:25" x14ac:dyDescent="0.25">
      <c r="A19" s="29" t="s">
        <v>81</v>
      </c>
      <c r="B19" s="30" t="s">
        <v>335</v>
      </c>
      <c r="V19" s="30" t="s">
        <v>84</v>
      </c>
      <c r="W19" s="30" t="s">
        <v>85</v>
      </c>
      <c r="X19" s="31" t="s">
        <v>336</v>
      </c>
      <c r="Y19" s="30" t="s">
        <v>93</v>
      </c>
    </row>
    <row r="20" spans="1:25" x14ac:dyDescent="0.25">
      <c r="B20" s="30" t="s">
        <v>337</v>
      </c>
      <c r="V20" s="30" t="s">
        <v>84</v>
      </c>
      <c r="W20" s="30" t="s">
        <v>85</v>
      </c>
      <c r="X20" s="31" t="s">
        <v>338</v>
      </c>
      <c r="Y20" s="30" t="s">
        <v>96</v>
      </c>
    </row>
    <row r="21" spans="1:25" x14ac:dyDescent="0.25">
      <c r="B21" s="30" t="s">
        <v>83</v>
      </c>
      <c r="V21" s="30" t="s">
        <v>84</v>
      </c>
      <c r="W21" s="30" t="s">
        <v>85</v>
      </c>
      <c r="X21" s="31" t="s">
        <v>339</v>
      </c>
      <c r="Y21" s="30" t="s">
        <v>97</v>
      </c>
    </row>
    <row r="22" spans="1:25" ht="8.1" customHeight="1" x14ac:dyDescent="0.25">
      <c r="V22" s="30" t="s">
        <v>100</v>
      </c>
      <c r="W22" s="30" t="s">
        <v>101</v>
      </c>
      <c r="X22" s="31" t="s">
        <v>340</v>
      </c>
      <c r="Y22" s="30" t="s">
        <v>101</v>
      </c>
    </row>
    <row r="23" spans="1:25" x14ac:dyDescent="0.25">
      <c r="A23" s="29" t="s">
        <v>87</v>
      </c>
      <c r="B23" s="30" t="s">
        <v>88</v>
      </c>
      <c r="V23" s="30" t="s">
        <v>102</v>
      </c>
      <c r="W23" s="30" t="s">
        <v>103</v>
      </c>
      <c r="X23" s="31" t="s">
        <v>341</v>
      </c>
      <c r="Y23" s="30" t="s">
        <v>103</v>
      </c>
    </row>
    <row r="24" spans="1:25" x14ac:dyDescent="0.25">
      <c r="B24" s="30" t="s">
        <v>90</v>
      </c>
      <c r="V24" s="30" t="s">
        <v>104</v>
      </c>
      <c r="W24" s="30" t="s">
        <v>105</v>
      </c>
      <c r="X24" s="31" t="s">
        <v>342</v>
      </c>
      <c r="Y24" s="30" t="s">
        <v>105</v>
      </c>
    </row>
    <row r="25" spans="1:25" x14ac:dyDescent="0.25">
      <c r="B25" s="30" t="s">
        <v>91</v>
      </c>
      <c r="V25" s="30" t="s">
        <v>106</v>
      </c>
      <c r="W25" s="30" t="s">
        <v>107</v>
      </c>
      <c r="X25" s="31" t="s">
        <v>343</v>
      </c>
      <c r="Y25" s="30" t="s">
        <v>107</v>
      </c>
    </row>
    <row r="26" spans="1:25" ht="8.1" customHeight="1" x14ac:dyDescent="0.25">
      <c r="V26" s="30" t="s">
        <v>108</v>
      </c>
      <c r="W26" s="30" t="s">
        <v>109</v>
      </c>
      <c r="X26" s="31" t="s">
        <v>344</v>
      </c>
      <c r="Y26" s="30" t="s">
        <v>109</v>
      </c>
    </row>
    <row r="27" spans="1:25" x14ac:dyDescent="0.25">
      <c r="A27" s="29" t="s">
        <v>94</v>
      </c>
      <c r="B27" s="30" t="s">
        <v>95</v>
      </c>
      <c r="V27" s="30" t="s">
        <v>110</v>
      </c>
      <c r="W27" s="30" t="s">
        <v>111</v>
      </c>
      <c r="X27" s="31" t="s">
        <v>345</v>
      </c>
      <c r="Y27" s="30" t="s">
        <v>111</v>
      </c>
    </row>
    <row r="28" spans="1:25" ht="8.1" customHeight="1" x14ac:dyDescent="0.25">
      <c r="V28" s="30" t="s">
        <v>112</v>
      </c>
      <c r="W28" s="30" t="s">
        <v>113</v>
      </c>
      <c r="X28" s="31" t="s">
        <v>346</v>
      </c>
      <c r="Y28" s="30" t="s">
        <v>113</v>
      </c>
    </row>
    <row r="29" spans="1:25" x14ac:dyDescent="0.25">
      <c r="A29" s="29" t="s">
        <v>98</v>
      </c>
      <c r="B29" s="32" t="s">
        <v>99</v>
      </c>
      <c r="V29" s="30" t="s">
        <v>114</v>
      </c>
      <c r="W29" s="30" t="s">
        <v>115</v>
      </c>
      <c r="X29" s="31" t="s">
        <v>347</v>
      </c>
      <c r="Y29" s="30" t="s">
        <v>348</v>
      </c>
    </row>
    <row r="30" spans="1:25" x14ac:dyDescent="0.25">
      <c r="V30" s="30" t="s">
        <v>114</v>
      </c>
      <c r="W30" s="30" t="s">
        <v>115</v>
      </c>
      <c r="X30" s="31" t="s">
        <v>349</v>
      </c>
      <c r="Y30" s="30" t="s">
        <v>116</v>
      </c>
    </row>
    <row r="31" spans="1:25" x14ac:dyDescent="0.25">
      <c r="V31" s="30" t="s">
        <v>114</v>
      </c>
      <c r="W31" s="30" t="s">
        <v>115</v>
      </c>
      <c r="X31" s="31" t="s">
        <v>350</v>
      </c>
      <c r="Y31" s="30" t="s">
        <v>117</v>
      </c>
    </row>
    <row r="32" spans="1:25" x14ac:dyDescent="0.25">
      <c r="V32" s="30" t="s">
        <v>50</v>
      </c>
      <c r="W32" s="30" t="s">
        <v>51</v>
      </c>
      <c r="X32" s="31" t="s">
        <v>351</v>
      </c>
      <c r="Y32" s="30" t="s">
        <v>118</v>
      </c>
    </row>
    <row r="33" spans="22:25" x14ac:dyDescent="0.25">
      <c r="V33" s="30" t="s">
        <v>50</v>
      </c>
      <c r="W33" s="30" t="s">
        <v>51</v>
      </c>
      <c r="X33" s="31" t="s">
        <v>352</v>
      </c>
      <c r="Y33" s="30" t="s">
        <v>119</v>
      </c>
    </row>
    <row r="34" spans="22:25" x14ac:dyDescent="0.25">
      <c r="V34" s="30" t="s">
        <v>120</v>
      </c>
      <c r="W34" s="30" t="s">
        <v>121</v>
      </c>
      <c r="X34" s="31" t="s">
        <v>353</v>
      </c>
      <c r="Y34" s="30" t="s">
        <v>116</v>
      </c>
    </row>
    <row r="35" spans="22:25" x14ac:dyDescent="0.25">
      <c r="V35" s="30" t="s">
        <v>120</v>
      </c>
      <c r="W35" s="30" t="s">
        <v>121</v>
      </c>
      <c r="X35" s="31" t="s">
        <v>354</v>
      </c>
      <c r="Y35" s="30" t="s">
        <v>122</v>
      </c>
    </row>
    <row r="36" spans="22:25" x14ac:dyDescent="0.25">
      <c r="V36" s="30" t="s">
        <v>120</v>
      </c>
      <c r="W36" s="30" t="s">
        <v>121</v>
      </c>
      <c r="X36" s="31" t="s">
        <v>355</v>
      </c>
      <c r="Y36" s="30" t="s">
        <v>123</v>
      </c>
    </row>
    <row r="37" spans="22:25" x14ac:dyDescent="0.25">
      <c r="V37" s="30" t="s">
        <v>120</v>
      </c>
      <c r="W37" s="30" t="s">
        <v>121</v>
      </c>
      <c r="X37" s="31" t="s">
        <v>356</v>
      </c>
      <c r="Y37" s="30" t="s">
        <v>124</v>
      </c>
    </row>
    <row r="38" spans="22:25" x14ac:dyDescent="0.25">
      <c r="V38" s="30" t="s">
        <v>120</v>
      </c>
      <c r="W38" s="30" t="s">
        <v>121</v>
      </c>
      <c r="X38" s="31" t="s">
        <v>357</v>
      </c>
      <c r="Y38" s="30" t="s">
        <v>125</v>
      </c>
    </row>
    <row r="39" spans="22:25" x14ac:dyDescent="0.25">
      <c r="V39" s="30" t="s">
        <v>120</v>
      </c>
      <c r="W39" s="30" t="s">
        <v>121</v>
      </c>
      <c r="X39" s="31" t="s">
        <v>358</v>
      </c>
      <c r="Y39" s="30" t="s">
        <v>126</v>
      </c>
    </row>
    <row r="40" spans="22:25" x14ac:dyDescent="0.25">
      <c r="V40" s="30" t="s">
        <v>127</v>
      </c>
      <c r="W40" s="30" t="s">
        <v>128</v>
      </c>
      <c r="X40" s="31" t="s">
        <v>359</v>
      </c>
      <c r="Y40" s="30" t="s">
        <v>129</v>
      </c>
    </row>
    <row r="41" spans="22:25" x14ac:dyDescent="0.25">
      <c r="V41" s="30" t="s">
        <v>127</v>
      </c>
      <c r="W41" s="30" t="s">
        <v>128</v>
      </c>
      <c r="X41" s="31" t="s">
        <v>360</v>
      </c>
      <c r="Y41" s="30" t="s">
        <v>130</v>
      </c>
    </row>
    <row r="42" spans="22:25" x14ac:dyDescent="0.25">
      <c r="V42" s="30" t="s">
        <v>73</v>
      </c>
      <c r="W42" s="30" t="s">
        <v>74</v>
      </c>
      <c r="X42" s="31" t="s">
        <v>361</v>
      </c>
      <c r="Y42" s="30" t="s">
        <v>131</v>
      </c>
    </row>
    <row r="43" spans="22:25" x14ac:dyDescent="0.25">
      <c r="V43" s="30" t="s">
        <v>132</v>
      </c>
      <c r="W43" s="30" t="s">
        <v>133</v>
      </c>
      <c r="X43" s="31" t="s">
        <v>362</v>
      </c>
      <c r="Y43" s="30" t="s">
        <v>134</v>
      </c>
    </row>
    <row r="44" spans="22:25" x14ac:dyDescent="0.25">
      <c r="V44" s="30" t="s">
        <v>132</v>
      </c>
      <c r="W44" s="30" t="s">
        <v>133</v>
      </c>
      <c r="X44" s="31" t="s">
        <v>363</v>
      </c>
      <c r="Y44" s="30" t="s">
        <v>135</v>
      </c>
    </row>
    <row r="45" spans="22:25" x14ac:dyDescent="0.25">
      <c r="V45" s="30" t="s">
        <v>132</v>
      </c>
      <c r="W45" s="30" t="s">
        <v>133</v>
      </c>
      <c r="X45" s="31" t="s">
        <v>364</v>
      </c>
      <c r="Y45" s="30" t="s">
        <v>136</v>
      </c>
    </row>
    <row r="46" spans="22:25" x14ac:dyDescent="0.25">
      <c r="V46" s="30" t="s">
        <v>132</v>
      </c>
      <c r="W46" s="30" t="s">
        <v>133</v>
      </c>
      <c r="X46" s="31" t="s">
        <v>365</v>
      </c>
      <c r="Y46" s="30" t="s">
        <v>137</v>
      </c>
    </row>
    <row r="47" spans="22:25" x14ac:dyDescent="0.25">
      <c r="V47" s="30" t="s">
        <v>132</v>
      </c>
      <c r="W47" s="30" t="s">
        <v>133</v>
      </c>
      <c r="X47" s="31" t="s">
        <v>366</v>
      </c>
      <c r="Y47" s="30" t="s">
        <v>138</v>
      </c>
    </row>
    <row r="48" spans="22:25" x14ac:dyDescent="0.25">
      <c r="V48" s="30" t="s">
        <v>132</v>
      </c>
      <c r="W48" s="30" t="s">
        <v>133</v>
      </c>
      <c r="X48" s="31" t="s">
        <v>367</v>
      </c>
      <c r="Y48" s="30" t="s">
        <v>139</v>
      </c>
    </row>
    <row r="49" spans="22:25" x14ac:dyDescent="0.25">
      <c r="V49" s="30" t="s">
        <v>132</v>
      </c>
      <c r="W49" s="30" t="s">
        <v>133</v>
      </c>
      <c r="X49" s="31" t="s">
        <v>368</v>
      </c>
      <c r="Y49" s="30" t="s">
        <v>140</v>
      </c>
    </row>
    <row r="50" spans="22:25" x14ac:dyDescent="0.25">
      <c r="V50" s="30" t="s">
        <v>132</v>
      </c>
      <c r="W50" s="30" t="s">
        <v>133</v>
      </c>
      <c r="X50" s="31" t="s">
        <v>369</v>
      </c>
      <c r="Y50" s="30" t="s">
        <v>116</v>
      </c>
    </row>
    <row r="51" spans="22:25" x14ac:dyDescent="0.25">
      <c r="V51" s="30" t="s">
        <v>132</v>
      </c>
      <c r="W51" s="30" t="s">
        <v>133</v>
      </c>
      <c r="X51" s="31" t="s">
        <v>370</v>
      </c>
      <c r="Y51" s="30" t="s">
        <v>141</v>
      </c>
    </row>
    <row r="52" spans="22:25" x14ac:dyDescent="0.25">
      <c r="V52" s="30" t="s">
        <v>132</v>
      </c>
      <c r="W52" s="30" t="s">
        <v>133</v>
      </c>
      <c r="X52" s="31" t="s">
        <v>371</v>
      </c>
      <c r="Y52" s="30" t="s">
        <v>142</v>
      </c>
    </row>
    <row r="53" spans="22:25" x14ac:dyDescent="0.25">
      <c r="V53" s="30" t="s">
        <v>132</v>
      </c>
      <c r="W53" s="30" t="s">
        <v>133</v>
      </c>
      <c r="X53" s="31" t="s">
        <v>372</v>
      </c>
      <c r="Y53" s="30" t="s">
        <v>143</v>
      </c>
    </row>
    <row r="54" spans="22:25" x14ac:dyDescent="0.25">
      <c r="V54" s="30" t="s">
        <v>132</v>
      </c>
      <c r="W54" s="30" t="s">
        <v>133</v>
      </c>
      <c r="X54" s="31" t="s">
        <v>373</v>
      </c>
      <c r="Y54" s="30" t="s">
        <v>144</v>
      </c>
    </row>
    <row r="55" spans="22:25" x14ac:dyDescent="0.25">
      <c r="V55" s="30" t="s">
        <v>132</v>
      </c>
      <c r="W55" s="30" t="s">
        <v>133</v>
      </c>
      <c r="X55" s="31" t="s">
        <v>374</v>
      </c>
      <c r="Y55" s="30" t="s">
        <v>145</v>
      </c>
    </row>
    <row r="56" spans="22:25" x14ac:dyDescent="0.25">
      <c r="V56" s="30" t="s">
        <v>132</v>
      </c>
      <c r="W56" s="30" t="s">
        <v>133</v>
      </c>
      <c r="X56" s="31" t="s">
        <v>375</v>
      </c>
      <c r="Y56" s="30" t="s">
        <v>146</v>
      </c>
    </row>
    <row r="57" spans="22:25" x14ac:dyDescent="0.25">
      <c r="V57" s="30" t="s">
        <v>132</v>
      </c>
      <c r="W57" s="30" t="s">
        <v>133</v>
      </c>
      <c r="X57" s="31" t="s">
        <v>376</v>
      </c>
      <c r="Y57" s="30" t="s">
        <v>147</v>
      </c>
    </row>
    <row r="58" spans="22:25" x14ac:dyDescent="0.25">
      <c r="V58" s="30" t="s">
        <v>132</v>
      </c>
      <c r="W58" s="30" t="s">
        <v>133</v>
      </c>
      <c r="X58" s="31" t="s">
        <v>377</v>
      </c>
      <c r="Y58" s="30" t="s">
        <v>148</v>
      </c>
    </row>
    <row r="59" spans="22:25" x14ac:dyDescent="0.25">
      <c r="V59" s="30" t="s">
        <v>132</v>
      </c>
      <c r="W59" s="30" t="s">
        <v>133</v>
      </c>
      <c r="X59" s="31" t="s">
        <v>378</v>
      </c>
      <c r="Y59" s="30" t="s">
        <v>149</v>
      </c>
    </row>
    <row r="60" spans="22:25" x14ac:dyDescent="0.25">
      <c r="V60" s="30" t="s">
        <v>132</v>
      </c>
      <c r="W60" s="30" t="s">
        <v>133</v>
      </c>
      <c r="X60" s="31" t="s">
        <v>379</v>
      </c>
      <c r="Y60" s="30" t="s">
        <v>150</v>
      </c>
    </row>
    <row r="61" spans="22:25" x14ac:dyDescent="0.25">
      <c r="V61" s="30" t="s">
        <v>151</v>
      </c>
      <c r="W61" s="30" t="s">
        <v>152</v>
      </c>
      <c r="X61" s="31" t="s">
        <v>380</v>
      </c>
      <c r="Y61" s="30" t="s">
        <v>153</v>
      </c>
    </row>
    <row r="62" spans="22:25" x14ac:dyDescent="0.25">
      <c r="V62" s="30" t="s">
        <v>132</v>
      </c>
      <c r="W62" s="30" t="s">
        <v>133</v>
      </c>
      <c r="X62" s="31" t="s">
        <v>381</v>
      </c>
      <c r="Y62" s="30" t="s">
        <v>154</v>
      </c>
    </row>
    <row r="63" spans="22:25" x14ac:dyDescent="0.25">
      <c r="V63" s="30" t="s">
        <v>132</v>
      </c>
      <c r="W63" s="30" t="s">
        <v>133</v>
      </c>
      <c r="X63" s="31" t="s">
        <v>382</v>
      </c>
      <c r="Y63" s="30" t="s">
        <v>155</v>
      </c>
    </row>
    <row r="64" spans="22:25" x14ac:dyDescent="0.25">
      <c r="V64" s="30" t="s">
        <v>132</v>
      </c>
      <c r="W64" s="30" t="s">
        <v>133</v>
      </c>
      <c r="X64" s="31" t="s">
        <v>383</v>
      </c>
      <c r="Y64" s="30" t="s">
        <v>156</v>
      </c>
    </row>
    <row r="65" spans="22:25" x14ac:dyDescent="0.25">
      <c r="V65" s="30" t="s">
        <v>157</v>
      </c>
      <c r="W65" s="30" t="s">
        <v>158</v>
      </c>
      <c r="X65" s="31" t="s">
        <v>384</v>
      </c>
      <c r="Y65" s="30" t="s">
        <v>159</v>
      </c>
    </row>
    <row r="66" spans="22:25" x14ac:dyDescent="0.25">
      <c r="V66" s="30" t="s">
        <v>157</v>
      </c>
      <c r="W66" s="30" t="s">
        <v>158</v>
      </c>
      <c r="X66" s="31" t="s">
        <v>385</v>
      </c>
      <c r="Y66" s="30" t="s">
        <v>160</v>
      </c>
    </row>
    <row r="67" spans="22:25" x14ac:dyDescent="0.25">
      <c r="V67" s="30" t="s">
        <v>161</v>
      </c>
      <c r="W67" s="30" t="s">
        <v>162</v>
      </c>
      <c r="X67" s="31" t="s">
        <v>386</v>
      </c>
      <c r="Y67" s="30" t="s">
        <v>163</v>
      </c>
    </row>
    <row r="68" spans="22:25" x14ac:dyDescent="0.25">
      <c r="V68" s="30" t="s">
        <v>157</v>
      </c>
      <c r="W68" s="30" t="s">
        <v>158</v>
      </c>
      <c r="X68" s="31" t="s">
        <v>387</v>
      </c>
      <c r="Y68" s="30" t="s">
        <v>164</v>
      </c>
    </row>
    <row r="69" spans="22:25" x14ac:dyDescent="0.25">
      <c r="V69" s="30" t="s">
        <v>157</v>
      </c>
      <c r="W69" s="30" t="s">
        <v>158</v>
      </c>
      <c r="X69" s="31" t="s">
        <v>388</v>
      </c>
      <c r="Y69" s="30" t="s">
        <v>165</v>
      </c>
    </row>
    <row r="70" spans="22:25" x14ac:dyDescent="0.25">
      <c r="V70" s="30" t="s">
        <v>157</v>
      </c>
      <c r="W70" s="30" t="s">
        <v>158</v>
      </c>
      <c r="X70" s="31" t="s">
        <v>389</v>
      </c>
      <c r="Y70" s="30" t="s">
        <v>166</v>
      </c>
    </row>
    <row r="71" spans="22:25" x14ac:dyDescent="0.25">
      <c r="V71" s="30" t="s">
        <v>157</v>
      </c>
      <c r="W71" s="30" t="s">
        <v>158</v>
      </c>
      <c r="X71" s="31" t="s">
        <v>390</v>
      </c>
      <c r="Y71" s="30" t="s">
        <v>167</v>
      </c>
    </row>
    <row r="72" spans="22:25" x14ac:dyDescent="0.25">
      <c r="V72" s="30" t="s">
        <v>157</v>
      </c>
      <c r="W72" s="30" t="s">
        <v>158</v>
      </c>
      <c r="X72" s="31" t="s">
        <v>391</v>
      </c>
      <c r="Y72" s="30" t="s">
        <v>168</v>
      </c>
    </row>
    <row r="73" spans="22:25" x14ac:dyDescent="0.25">
      <c r="V73" s="30" t="s">
        <v>157</v>
      </c>
      <c r="W73" s="30" t="s">
        <v>158</v>
      </c>
      <c r="X73" s="31" t="s">
        <v>392</v>
      </c>
      <c r="Y73" s="30" t="s">
        <v>169</v>
      </c>
    </row>
    <row r="74" spans="22:25" x14ac:dyDescent="0.25">
      <c r="V74" s="30" t="s">
        <v>157</v>
      </c>
      <c r="W74" s="30" t="s">
        <v>158</v>
      </c>
      <c r="X74" s="31" t="s">
        <v>393</v>
      </c>
      <c r="Y74" s="30" t="s">
        <v>170</v>
      </c>
    </row>
    <row r="75" spans="22:25" x14ac:dyDescent="0.25">
      <c r="V75" s="30" t="s">
        <v>157</v>
      </c>
      <c r="W75" s="30" t="s">
        <v>158</v>
      </c>
      <c r="X75" s="31" t="s">
        <v>394</v>
      </c>
      <c r="Y75" s="30" t="s">
        <v>171</v>
      </c>
    </row>
    <row r="76" spans="22:25" x14ac:dyDescent="0.25">
      <c r="V76" s="30" t="s">
        <v>157</v>
      </c>
      <c r="W76" s="30" t="s">
        <v>158</v>
      </c>
      <c r="X76" s="31" t="s">
        <v>395</v>
      </c>
      <c r="Y76" s="30" t="s">
        <v>172</v>
      </c>
    </row>
    <row r="77" spans="22:25" x14ac:dyDescent="0.25">
      <c r="V77" s="30" t="s">
        <v>173</v>
      </c>
      <c r="W77" s="30" t="s">
        <v>174</v>
      </c>
      <c r="X77" s="31" t="s">
        <v>396</v>
      </c>
      <c r="Y77" s="30" t="s">
        <v>175</v>
      </c>
    </row>
    <row r="78" spans="22:25" x14ac:dyDescent="0.25">
      <c r="V78" s="30" t="s">
        <v>173</v>
      </c>
      <c r="W78" s="30" t="s">
        <v>174</v>
      </c>
      <c r="X78" s="31" t="s">
        <v>397</v>
      </c>
      <c r="Y78" s="30" t="s">
        <v>176</v>
      </c>
    </row>
    <row r="79" spans="22:25" x14ac:dyDescent="0.25">
      <c r="V79" s="30" t="s">
        <v>173</v>
      </c>
      <c r="W79" s="30" t="s">
        <v>174</v>
      </c>
      <c r="X79" s="31" t="s">
        <v>398</v>
      </c>
      <c r="Y79" s="30" t="s">
        <v>177</v>
      </c>
    </row>
    <row r="80" spans="22:25" x14ac:dyDescent="0.25">
      <c r="V80" s="30" t="s">
        <v>173</v>
      </c>
      <c r="W80" s="30" t="s">
        <v>174</v>
      </c>
      <c r="X80" s="31" t="s">
        <v>399</v>
      </c>
      <c r="Y80" s="30" t="s">
        <v>178</v>
      </c>
    </row>
    <row r="81" spans="22:25" x14ac:dyDescent="0.25">
      <c r="V81" s="30" t="s">
        <v>173</v>
      </c>
      <c r="W81" s="30" t="s">
        <v>174</v>
      </c>
      <c r="X81" s="31" t="s">
        <v>400</v>
      </c>
      <c r="Y81" s="30" t="s">
        <v>179</v>
      </c>
    </row>
    <row r="82" spans="22:25" x14ac:dyDescent="0.25">
      <c r="V82" s="30" t="s">
        <v>173</v>
      </c>
      <c r="W82" s="30" t="s">
        <v>174</v>
      </c>
      <c r="X82" s="31" t="s">
        <v>401</v>
      </c>
      <c r="Y82" s="30" t="s">
        <v>180</v>
      </c>
    </row>
    <row r="83" spans="22:25" x14ac:dyDescent="0.25">
      <c r="V83" s="30" t="s">
        <v>173</v>
      </c>
      <c r="W83" s="30" t="s">
        <v>174</v>
      </c>
      <c r="X83" s="31" t="s">
        <v>402</v>
      </c>
      <c r="Y83" s="30" t="s">
        <v>181</v>
      </c>
    </row>
    <row r="84" spans="22:25" x14ac:dyDescent="0.25">
      <c r="V84" s="30" t="s">
        <v>182</v>
      </c>
      <c r="W84" s="30" t="s">
        <v>183</v>
      </c>
      <c r="X84" s="31" t="s">
        <v>403</v>
      </c>
      <c r="Y84" s="30" t="s">
        <v>116</v>
      </c>
    </row>
    <row r="85" spans="22:25" x14ac:dyDescent="0.25">
      <c r="V85" s="30" t="s">
        <v>182</v>
      </c>
      <c r="W85" s="30" t="s">
        <v>183</v>
      </c>
      <c r="X85" s="31" t="s">
        <v>404</v>
      </c>
      <c r="Y85" s="30" t="s">
        <v>184</v>
      </c>
    </row>
    <row r="86" spans="22:25" x14ac:dyDescent="0.25">
      <c r="V86" s="30" t="s">
        <v>185</v>
      </c>
      <c r="W86" s="30" t="s">
        <v>186</v>
      </c>
      <c r="X86" s="31" t="s">
        <v>405</v>
      </c>
      <c r="Y86" s="30" t="s">
        <v>187</v>
      </c>
    </row>
    <row r="87" spans="22:25" x14ac:dyDescent="0.25">
      <c r="V87" s="30" t="s">
        <v>188</v>
      </c>
      <c r="W87" s="30" t="s">
        <v>189</v>
      </c>
      <c r="X87" s="31" t="s">
        <v>406</v>
      </c>
      <c r="Y87" s="30" t="s">
        <v>190</v>
      </c>
    </row>
    <row r="88" spans="22:25" x14ac:dyDescent="0.25">
      <c r="V88" s="30" t="s">
        <v>188</v>
      </c>
      <c r="W88" s="30" t="s">
        <v>189</v>
      </c>
      <c r="X88" s="31" t="s">
        <v>407</v>
      </c>
      <c r="Y88" s="30" t="s">
        <v>191</v>
      </c>
    </row>
    <row r="89" spans="22:25" x14ac:dyDescent="0.25">
      <c r="V89" s="30" t="s">
        <v>192</v>
      </c>
      <c r="W89" s="30" t="s">
        <v>193</v>
      </c>
      <c r="X89" s="31" t="s">
        <v>408</v>
      </c>
      <c r="Y89" s="30" t="s">
        <v>194</v>
      </c>
    </row>
    <row r="90" spans="22:25" x14ac:dyDescent="0.25">
      <c r="V90" s="30" t="s">
        <v>195</v>
      </c>
      <c r="W90" s="30" t="s">
        <v>196</v>
      </c>
      <c r="X90" s="31" t="s">
        <v>409</v>
      </c>
      <c r="Y90" s="30" t="s">
        <v>197</v>
      </c>
    </row>
    <row r="91" spans="22:25" x14ac:dyDescent="0.25">
      <c r="V91" s="30" t="s">
        <v>195</v>
      </c>
      <c r="W91" s="30" t="s">
        <v>196</v>
      </c>
      <c r="X91" s="31" t="s">
        <v>410</v>
      </c>
      <c r="Y91" s="30" t="s">
        <v>116</v>
      </c>
    </row>
    <row r="92" spans="22:25" x14ac:dyDescent="0.25">
      <c r="V92" s="30" t="s">
        <v>195</v>
      </c>
      <c r="W92" s="30" t="s">
        <v>196</v>
      </c>
      <c r="X92" s="31" t="s">
        <v>411</v>
      </c>
      <c r="Y92" s="30" t="s">
        <v>198</v>
      </c>
    </row>
    <row r="93" spans="22:25" x14ac:dyDescent="0.25">
      <c r="V93" s="30" t="s">
        <v>195</v>
      </c>
      <c r="W93" s="30" t="s">
        <v>196</v>
      </c>
      <c r="X93" s="31" t="s">
        <v>412</v>
      </c>
      <c r="Y93" s="30" t="s">
        <v>199</v>
      </c>
    </row>
    <row r="94" spans="22:25" x14ac:dyDescent="0.25">
      <c r="V94" s="30" t="s">
        <v>200</v>
      </c>
      <c r="W94" s="30" t="s">
        <v>201</v>
      </c>
      <c r="X94" s="31" t="s">
        <v>413</v>
      </c>
      <c r="Y94" s="30" t="s">
        <v>202</v>
      </c>
    </row>
    <row r="95" spans="22:25" x14ac:dyDescent="0.25">
      <c r="V95" s="30" t="s">
        <v>200</v>
      </c>
      <c r="W95" s="30" t="s">
        <v>201</v>
      </c>
      <c r="X95" s="31" t="s">
        <v>414</v>
      </c>
      <c r="Y95" s="30" t="s">
        <v>203</v>
      </c>
    </row>
    <row r="96" spans="22:25" x14ac:dyDescent="0.25">
      <c r="V96" s="30" t="s">
        <v>200</v>
      </c>
      <c r="W96" s="30" t="s">
        <v>201</v>
      </c>
      <c r="X96" s="31" t="s">
        <v>415</v>
      </c>
      <c r="Y96" s="30" t="s">
        <v>204</v>
      </c>
    </row>
    <row r="97" spans="22:25" x14ac:dyDescent="0.25">
      <c r="V97" s="30" t="s">
        <v>200</v>
      </c>
      <c r="W97" s="30" t="s">
        <v>201</v>
      </c>
      <c r="X97" s="31" t="s">
        <v>416</v>
      </c>
      <c r="Y97" s="30" t="s">
        <v>205</v>
      </c>
    </row>
    <row r="98" spans="22:25" x14ac:dyDescent="0.25">
      <c r="V98" s="30" t="s">
        <v>200</v>
      </c>
      <c r="W98" s="30" t="s">
        <v>201</v>
      </c>
      <c r="X98" s="31" t="s">
        <v>417</v>
      </c>
      <c r="Y98" s="30" t="s">
        <v>206</v>
      </c>
    </row>
    <row r="99" spans="22:25" x14ac:dyDescent="0.25">
      <c r="V99" s="30" t="s">
        <v>207</v>
      </c>
      <c r="W99" s="30" t="s">
        <v>208</v>
      </c>
      <c r="X99" s="31" t="s">
        <v>418</v>
      </c>
      <c r="Y99" s="30" t="s">
        <v>209</v>
      </c>
    </row>
    <row r="100" spans="22:25" x14ac:dyDescent="0.25">
      <c r="V100" s="30" t="s">
        <v>210</v>
      </c>
      <c r="W100" s="30" t="s">
        <v>211</v>
      </c>
      <c r="X100" s="31" t="s">
        <v>419</v>
      </c>
      <c r="Y100" s="30" t="s">
        <v>212</v>
      </c>
    </row>
    <row r="101" spans="22:25" x14ac:dyDescent="0.25">
      <c r="V101" s="30" t="s">
        <v>207</v>
      </c>
      <c r="W101" s="30" t="s">
        <v>208</v>
      </c>
      <c r="X101" s="31" t="s">
        <v>420</v>
      </c>
      <c r="Y101" s="30" t="s">
        <v>213</v>
      </c>
    </row>
    <row r="102" spans="22:25" x14ac:dyDescent="0.25">
      <c r="V102" s="30" t="s">
        <v>207</v>
      </c>
      <c r="W102" s="30" t="s">
        <v>208</v>
      </c>
      <c r="X102" s="31" t="s">
        <v>421</v>
      </c>
      <c r="Y102" s="30" t="s">
        <v>214</v>
      </c>
    </row>
    <row r="103" spans="22:25" x14ac:dyDescent="0.25">
      <c r="V103" s="30" t="s">
        <v>207</v>
      </c>
      <c r="W103" s="30" t="s">
        <v>208</v>
      </c>
      <c r="X103" s="31" t="s">
        <v>422</v>
      </c>
      <c r="Y103" s="30" t="s">
        <v>215</v>
      </c>
    </row>
    <row r="104" spans="22:25" x14ac:dyDescent="0.25">
      <c r="V104" s="30" t="s">
        <v>216</v>
      </c>
      <c r="W104" s="30" t="s">
        <v>217</v>
      </c>
      <c r="X104" s="31" t="s">
        <v>423</v>
      </c>
      <c r="Y104" s="30" t="s">
        <v>218</v>
      </c>
    </row>
    <row r="105" spans="22:25" x14ac:dyDescent="0.25">
      <c r="V105" s="30" t="s">
        <v>216</v>
      </c>
      <c r="W105" s="30" t="s">
        <v>217</v>
      </c>
      <c r="X105" s="31" t="s">
        <v>424</v>
      </c>
      <c r="Y105" s="30" t="s">
        <v>425</v>
      </c>
    </row>
    <row r="106" spans="22:25" x14ac:dyDescent="0.25">
      <c r="V106" s="30" t="s">
        <v>216</v>
      </c>
      <c r="W106" s="30" t="s">
        <v>217</v>
      </c>
      <c r="X106" s="31" t="s">
        <v>426</v>
      </c>
      <c r="Y106" s="30" t="s">
        <v>219</v>
      </c>
    </row>
    <row r="107" spans="22:25" x14ac:dyDescent="0.25">
      <c r="V107" s="30" t="s">
        <v>216</v>
      </c>
      <c r="W107" s="30" t="s">
        <v>217</v>
      </c>
      <c r="X107" s="31" t="s">
        <v>427</v>
      </c>
      <c r="Y107" s="30" t="s">
        <v>220</v>
      </c>
    </row>
    <row r="108" spans="22:25" x14ac:dyDescent="0.25">
      <c r="V108" s="30" t="s">
        <v>216</v>
      </c>
      <c r="W108" s="30" t="s">
        <v>217</v>
      </c>
      <c r="X108" s="31" t="s">
        <v>428</v>
      </c>
      <c r="Y108" s="30" t="s">
        <v>221</v>
      </c>
    </row>
    <row r="109" spans="22:25" x14ac:dyDescent="0.25">
      <c r="V109" s="30" t="s">
        <v>216</v>
      </c>
      <c r="W109" s="30" t="s">
        <v>217</v>
      </c>
      <c r="X109" s="31" t="s">
        <v>429</v>
      </c>
      <c r="Y109" s="30" t="s">
        <v>222</v>
      </c>
    </row>
    <row r="110" spans="22:25" x14ac:dyDescent="0.25">
      <c r="V110" s="30" t="s">
        <v>207</v>
      </c>
      <c r="W110" s="30" t="s">
        <v>208</v>
      </c>
      <c r="X110" s="31" t="s">
        <v>430</v>
      </c>
      <c r="Y110" s="30" t="s">
        <v>223</v>
      </c>
    </row>
    <row r="111" spans="22:25" x14ac:dyDescent="0.25">
      <c r="V111" s="30" t="s">
        <v>216</v>
      </c>
      <c r="W111" s="30" t="s">
        <v>217</v>
      </c>
      <c r="X111" s="31" t="s">
        <v>431</v>
      </c>
      <c r="Y111" s="30" t="s">
        <v>224</v>
      </c>
    </row>
    <row r="112" spans="22:25" x14ac:dyDescent="0.25">
      <c r="V112" s="30" t="s">
        <v>225</v>
      </c>
      <c r="W112" s="30" t="s">
        <v>226</v>
      </c>
      <c r="X112" s="31" t="s">
        <v>432</v>
      </c>
      <c r="Y112" s="30" t="s">
        <v>227</v>
      </c>
    </row>
    <row r="113" spans="22:25" x14ac:dyDescent="0.25">
      <c r="V113" s="30" t="s">
        <v>225</v>
      </c>
      <c r="W113" s="30" t="s">
        <v>226</v>
      </c>
      <c r="X113" s="31" t="s">
        <v>433</v>
      </c>
      <c r="Y113" s="30" t="s">
        <v>228</v>
      </c>
    </row>
    <row r="114" spans="22:25" x14ac:dyDescent="0.25">
      <c r="V114" s="30" t="s">
        <v>225</v>
      </c>
      <c r="W114" s="30" t="s">
        <v>226</v>
      </c>
      <c r="X114" s="31" t="s">
        <v>434</v>
      </c>
      <c r="Y114" s="30" t="s">
        <v>229</v>
      </c>
    </row>
    <row r="115" spans="22:25" x14ac:dyDescent="0.25">
      <c r="V115" s="30" t="s">
        <v>225</v>
      </c>
      <c r="W115" s="30" t="s">
        <v>226</v>
      </c>
      <c r="X115" s="31" t="s">
        <v>435</v>
      </c>
      <c r="Y115" s="30" t="s">
        <v>230</v>
      </c>
    </row>
    <row r="116" spans="22:25" x14ac:dyDescent="0.25">
      <c r="V116" s="30" t="s">
        <v>225</v>
      </c>
      <c r="W116" s="30" t="s">
        <v>226</v>
      </c>
      <c r="X116" s="31" t="s">
        <v>436</v>
      </c>
      <c r="Y116" s="30" t="s">
        <v>231</v>
      </c>
    </row>
    <row r="117" spans="22:25" x14ac:dyDescent="0.25">
      <c r="V117" s="30" t="s">
        <v>232</v>
      </c>
      <c r="W117" s="30" t="s">
        <v>233</v>
      </c>
      <c r="X117" s="31" t="s">
        <v>437</v>
      </c>
      <c r="Y117" s="30" t="s">
        <v>234</v>
      </c>
    </row>
    <row r="118" spans="22:25" x14ac:dyDescent="0.25">
      <c r="V118" s="30" t="s">
        <v>232</v>
      </c>
      <c r="W118" s="30" t="s">
        <v>233</v>
      </c>
      <c r="X118" s="31" t="s">
        <v>438</v>
      </c>
      <c r="Y118" s="30" t="s">
        <v>235</v>
      </c>
    </row>
    <row r="119" spans="22:25" x14ac:dyDescent="0.25">
      <c r="V119" s="30" t="s">
        <v>232</v>
      </c>
      <c r="W119" s="30" t="s">
        <v>233</v>
      </c>
      <c r="X119" s="31" t="s">
        <v>439</v>
      </c>
      <c r="Y119" s="30" t="s">
        <v>236</v>
      </c>
    </row>
    <row r="120" spans="22:25" x14ac:dyDescent="0.25">
      <c r="V120" s="30" t="s">
        <v>232</v>
      </c>
      <c r="W120" s="30" t="s">
        <v>233</v>
      </c>
      <c r="X120" s="31" t="s">
        <v>440</v>
      </c>
      <c r="Y120" s="30" t="s">
        <v>237</v>
      </c>
    </row>
    <row r="121" spans="22:25" x14ac:dyDescent="0.25">
      <c r="V121" s="30" t="s">
        <v>232</v>
      </c>
      <c r="W121" s="30" t="s">
        <v>233</v>
      </c>
      <c r="X121" s="31" t="s">
        <v>441</v>
      </c>
      <c r="Y121" s="30" t="s">
        <v>238</v>
      </c>
    </row>
    <row r="122" spans="22:25" x14ac:dyDescent="0.25">
      <c r="V122" s="30" t="s">
        <v>232</v>
      </c>
      <c r="W122" s="30" t="s">
        <v>233</v>
      </c>
      <c r="X122" s="31" t="s">
        <v>442</v>
      </c>
      <c r="Y122" s="30" t="s">
        <v>239</v>
      </c>
    </row>
    <row r="123" spans="22:25" x14ac:dyDescent="0.25">
      <c r="V123" s="30" t="s">
        <v>232</v>
      </c>
      <c r="W123" s="30" t="s">
        <v>233</v>
      </c>
      <c r="X123" s="31" t="s">
        <v>443</v>
      </c>
      <c r="Y123" s="30" t="s">
        <v>240</v>
      </c>
    </row>
    <row r="124" spans="22:25" x14ac:dyDescent="0.25">
      <c r="V124" s="30" t="s">
        <v>232</v>
      </c>
      <c r="W124" s="30" t="s">
        <v>233</v>
      </c>
      <c r="X124" s="31" t="s">
        <v>444</v>
      </c>
      <c r="Y124" s="30" t="s">
        <v>241</v>
      </c>
    </row>
    <row r="125" spans="22:25" x14ac:dyDescent="0.25">
      <c r="V125" s="30" t="s">
        <v>232</v>
      </c>
      <c r="W125" s="30" t="s">
        <v>233</v>
      </c>
      <c r="X125" s="31" t="s">
        <v>445</v>
      </c>
      <c r="Y125" s="30" t="s">
        <v>242</v>
      </c>
    </row>
    <row r="126" spans="22:25" x14ac:dyDescent="0.25">
      <c r="V126" s="30" t="s">
        <v>243</v>
      </c>
      <c r="W126" s="30" t="s">
        <v>244</v>
      </c>
      <c r="X126" s="31" t="s">
        <v>446</v>
      </c>
      <c r="Y126" s="30" t="s">
        <v>245</v>
      </c>
    </row>
    <row r="127" spans="22:25" x14ac:dyDescent="0.25">
      <c r="V127" s="30" t="s">
        <v>232</v>
      </c>
      <c r="W127" s="30" t="s">
        <v>233</v>
      </c>
      <c r="X127" s="31" t="s">
        <v>447</v>
      </c>
      <c r="Y127" s="30" t="s">
        <v>246</v>
      </c>
    </row>
    <row r="128" spans="22:25" x14ac:dyDescent="0.25">
      <c r="V128" s="30" t="s">
        <v>232</v>
      </c>
      <c r="W128" s="30" t="s">
        <v>233</v>
      </c>
      <c r="X128" s="31" t="s">
        <v>448</v>
      </c>
      <c r="Y128" s="30" t="s">
        <v>247</v>
      </c>
    </row>
    <row r="129" spans="22:25" x14ac:dyDescent="0.25">
      <c r="V129" s="30" t="s">
        <v>188</v>
      </c>
      <c r="W129" s="30" t="s">
        <v>189</v>
      </c>
      <c r="X129" s="31" t="s">
        <v>449</v>
      </c>
      <c r="Y129" s="30" t="s">
        <v>248</v>
      </c>
    </row>
    <row r="130" spans="22:25" x14ac:dyDescent="0.25">
      <c r="V130" s="30" t="s">
        <v>188</v>
      </c>
      <c r="W130" s="30" t="s">
        <v>189</v>
      </c>
      <c r="X130" s="31" t="s">
        <v>450</v>
      </c>
      <c r="Y130" s="30" t="s">
        <v>249</v>
      </c>
    </row>
    <row r="131" spans="22:25" x14ac:dyDescent="0.25">
      <c r="V131" s="30" t="s">
        <v>188</v>
      </c>
      <c r="W131" s="30" t="s">
        <v>189</v>
      </c>
      <c r="X131" s="31" t="s">
        <v>451</v>
      </c>
      <c r="Y131" s="30" t="s">
        <v>250</v>
      </c>
    </row>
    <row r="132" spans="22:25" x14ac:dyDescent="0.25">
      <c r="V132" s="30" t="s">
        <v>188</v>
      </c>
      <c r="W132" s="30" t="s">
        <v>189</v>
      </c>
      <c r="X132" s="31" t="s">
        <v>452</v>
      </c>
      <c r="Y132" s="30" t="s">
        <v>251</v>
      </c>
    </row>
    <row r="133" spans="22:25" x14ac:dyDescent="0.25">
      <c r="V133" s="30" t="s">
        <v>252</v>
      </c>
      <c r="W133" s="30" t="s">
        <v>253</v>
      </c>
      <c r="X133" s="31" t="s">
        <v>453</v>
      </c>
      <c r="Y133" s="30" t="s">
        <v>254</v>
      </c>
    </row>
    <row r="134" spans="22:25" x14ac:dyDescent="0.25">
      <c r="V134" s="30" t="s">
        <v>252</v>
      </c>
      <c r="W134" s="30" t="s">
        <v>253</v>
      </c>
      <c r="X134" s="31" t="s">
        <v>454</v>
      </c>
      <c r="Y134" s="30" t="s">
        <v>255</v>
      </c>
    </row>
    <row r="135" spans="22:25" x14ac:dyDescent="0.25">
      <c r="V135" s="30" t="s">
        <v>252</v>
      </c>
      <c r="W135" s="30" t="s">
        <v>253</v>
      </c>
      <c r="X135" s="31" t="s">
        <v>455</v>
      </c>
      <c r="Y135" s="30" t="s">
        <v>256</v>
      </c>
    </row>
    <row r="136" spans="22:25" x14ac:dyDescent="0.25">
      <c r="V136" s="30" t="s">
        <v>252</v>
      </c>
      <c r="W136" s="30" t="s">
        <v>253</v>
      </c>
      <c r="X136" s="31" t="s">
        <v>456</v>
      </c>
      <c r="Y136" s="30" t="s">
        <v>257</v>
      </c>
    </row>
    <row r="137" spans="22:25" x14ac:dyDescent="0.25">
      <c r="V137" s="30" t="s">
        <v>252</v>
      </c>
      <c r="W137" s="30" t="s">
        <v>253</v>
      </c>
      <c r="X137" s="31" t="s">
        <v>457</v>
      </c>
      <c r="Y137" s="30" t="s">
        <v>258</v>
      </c>
    </row>
    <row r="138" spans="22:25" x14ac:dyDescent="0.25">
      <c r="V138" s="30" t="s">
        <v>252</v>
      </c>
      <c r="W138" s="30" t="s">
        <v>253</v>
      </c>
      <c r="X138" s="31" t="s">
        <v>458</v>
      </c>
      <c r="Y138" s="30" t="s">
        <v>259</v>
      </c>
    </row>
    <row r="139" spans="22:25" x14ac:dyDescent="0.25">
      <c r="V139" s="30" t="s">
        <v>188</v>
      </c>
      <c r="W139" s="30" t="s">
        <v>189</v>
      </c>
      <c r="X139" s="31" t="s">
        <v>459</v>
      </c>
      <c r="Y139" s="30" t="s">
        <v>260</v>
      </c>
    </row>
    <row r="140" spans="22:25" x14ac:dyDescent="0.25">
      <c r="V140" s="30" t="s">
        <v>188</v>
      </c>
      <c r="W140" s="30" t="s">
        <v>189</v>
      </c>
      <c r="X140" s="31" t="s">
        <v>460</v>
      </c>
      <c r="Y140" s="30" t="s">
        <v>261</v>
      </c>
    </row>
    <row r="141" spans="22:25" x14ac:dyDescent="0.25">
      <c r="V141" s="30" t="s">
        <v>188</v>
      </c>
      <c r="W141" s="30" t="s">
        <v>189</v>
      </c>
      <c r="X141" s="31" t="s">
        <v>461</v>
      </c>
      <c r="Y141" s="30" t="s">
        <v>262</v>
      </c>
    </row>
    <row r="142" spans="22:25" x14ac:dyDescent="0.25">
      <c r="V142" s="30" t="s">
        <v>188</v>
      </c>
      <c r="W142" s="30" t="s">
        <v>189</v>
      </c>
      <c r="X142" s="31" t="s">
        <v>462</v>
      </c>
      <c r="Y142" s="30" t="s">
        <v>263</v>
      </c>
    </row>
    <row r="143" spans="22:25" x14ac:dyDescent="0.25">
      <c r="V143" s="30" t="s">
        <v>188</v>
      </c>
      <c r="W143" s="30" t="s">
        <v>189</v>
      </c>
      <c r="X143" s="31" t="s">
        <v>463</v>
      </c>
      <c r="Y143" s="30" t="s">
        <v>464</v>
      </c>
    </row>
    <row r="144" spans="22:25" x14ac:dyDescent="0.25">
      <c r="V144" s="30" t="s">
        <v>188</v>
      </c>
      <c r="W144" s="30" t="s">
        <v>189</v>
      </c>
      <c r="X144" s="31" t="s">
        <v>465</v>
      </c>
      <c r="Y144" s="30" t="s">
        <v>264</v>
      </c>
    </row>
    <row r="145" spans="22:25" x14ac:dyDescent="0.25">
      <c r="V145" s="30" t="s">
        <v>188</v>
      </c>
      <c r="W145" s="30" t="s">
        <v>189</v>
      </c>
      <c r="X145" s="31" t="s">
        <v>466</v>
      </c>
      <c r="Y145" s="30" t="s">
        <v>265</v>
      </c>
    </row>
    <row r="146" spans="22:25" x14ac:dyDescent="0.25">
      <c r="V146" s="30" t="s">
        <v>188</v>
      </c>
      <c r="W146" s="30" t="s">
        <v>189</v>
      </c>
      <c r="X146" s="31" t="s">
        <v>467</v>
      </c>
      <c r="Y146" s="30" t="s">
        <v>266</v>
      </c>
    </row>
    <row r="147" spans="22:25" x14ac:dyDescent="0.25">
      <c r="V147" s="30" t="s">
        <v>188</v>
      </c>
      <c r="W147" s="30" t="s">
        <v>189</v>
      </c>
      <c r="X147" s="31" t="s">
        <v>468</v>
      </c>
      <c r="Y147" s="30" t="s">
        <v>267</v>
      </c>
    </row>
    <row r="148" spans="22:25" x14ac:dyDescent="0.25">
      <c r="V148" s="30" t="s">
        <v>188</v>
      </c>
      <c r="W148" s="30" t="s">
        <v>189</v>
      </c>
      <c r="X148" s="31" t="s">
        <v>469</v>
      </c>
      <c r="Y148" s="30" t="s">
        <v>268</v>
      </c>
    </row>
    <row r="149" spans="22:25" x14ac:dyDescent="0.25">
      <c r="V149" s="30" t="s">
        <v>188</v>
      </c>
      <c r="W149" s="30" t="s">
        <v>189</v>
      </c>
      <c r="X149" s="31" t="s">
        <v>470</v>
      </c>
      <c r="Y149" s="30" t="s">
        <v>269</v>
      </c>
    </row>
    <row r="150" spans="22:25" x14ac:dyDescent="0.25">
      <c r="V150" s="30" t="s">
        <v>188</v>
      </c>
      <c r="W150" s="30" t="s">
        <v>189</v>
      </c>
      <c r="X150" s="31" t="s">
        <v>471</v>
      </c>
      <c r="Y150" s="30" t="s">
        <v>270</v>
      </c>
    </row>
    <row r="151" spans="22:25" x14ac:dyDescent="0.25">
      <c r="V151" s="30" t="s">
        <v>188</v>
      </c>
      <c r="W151" s="30" t="s">
        <v>189</v>
      </c>
      <c r="X151" s="31" t="s">
        <v>472</v>
      </c>
      <c r="Y151" s="30" t="s">
        <v>271</v>
      </c>
    </row>
    <row r="152" spans="22:25" x14ac:dyDescent="0.25">
      <c r="V152" s="30" t="s">
        <v>272</v>
      </c>
      <c r="W152" s="30" t="s">
        <v>273</v>
      </c>
      <c r="X152" s="31" t="s">
        <v>473</v>
      </c>
      <c r="Y152" s="30" t="s">
        <v>274</v>
      </c>
    </row>
    <row r="153" spans="22:25" x14ac:dyDescent="0.25">
      <c r="V153" s="30" t="s">
        <v>188</v>
      </c>
      <c r="W153" s="30" t="s">
        <v>189</v>
      </c>
      <c r="X153" s="31" t="s">
        <v>474</v>
      </c>
      <c r="Y153" s="30" t="s">
        <v>475</v>
      </c>
    </row>
    <row r="154" spans="22:25" x14ac:dyDescent="0.25">
      <c r="V154" s="30" t="s">
        <v>275</v>
      </c>
      <c r="W154" s="30" t="s">
        <v>276</v>
      </c>
      <c r="X154" s="31" t="s">
        <v>476</v>
      </c>
      <c r="Y154" s="30" t="s">
        <v>277</v>
      </c>
    </row>
    <row r="155" spans="22:25" x14ac:dyDescent="0.25">
      <c r="V155" s="30" t="s">
        <v>275</v>
      </c>
      <c r="W155" s="30" t="s">
        <v>276</v>
      </c>
      <c r="X155" s="31" t="s">
        <v>477</v>
      </c>
      <c r="Y155" s="30" t="s">
        <v>278</v>
      </c>
    </row>
    <row r="156" spans="22:25" x14ac:dyDescent="0.25">
      <c r="V156" s="30" t="s">
        <v>275</v>
      </c>
      <c r="W156" s="30" t="s">
        <v>276</v>
      </c>
      <c r="X156" s="31" t="s">
        <v>478</v>
      </c>
      <c r="Y156" s="30" t="s">
        <v>279</v>
      </c>
    </row>
    <row r="157" spans="22:25" x14ac:dyDescent="0.25">
      <c r="V157" s="30" t="s">
        <v>275</v>
      </c>
      <c r="W157" s="30" t="s">
        <v>276</v>
      </c>
      <c r="X157" s="31" t="s">
        <v>479</v>
      </c>
      <c r="Y157" s="30" t="s">
        <v>280</v>
      </c>
    </row>
    <row r="158" spans="22:25" x14ac:dyDescent="0.25">
      <c r="V158" s="30" t="s">
        <v>275</v>
      </c>
      <c r="W158" s="30" t="s">
        <v>276</v>
      </c>
      <c r="X158" s="31" t="s">
        <v>480</v>
      </c>
      <c r="Y158" s="30" t="s">
        <v>281</v>
      </c>
    </row>
    <row r="159" spans="22:25" x14ac:dyDescent="0.25">
      <c r="V159" s="30" t="s">
        <v>275</v>
      </c>
      <c r="W159" s="30" t="s">
        <v>276</v>
      </c>
      <c r="X159" s="31" t="s">
        <v>481</v>
      </c>
      <c r="Y159" s="30" t="s">
        <v>282</v>
      </c>
    </row>
    <row r="160" spans="22:25" x14ac:dyDescent="0.25">
      <c r="V160" s="30" t="s">
        <v>188</v>
      </c>
      <c r="W160" s="30" t="s">
        <v>189</v>
      </c>
      <c r="X160" s="31" t="s">
        <v>482</v>
      </c>
      <c r="Y160" s="30" t="s">
        <v>283</v>
      </c>
    </row>
    <row r="161" spans="22:25" x14ac:dyDescent="0.25">
      <c r="V161" s="30" t="s">
        <v>188</v>
      </c>
      <c r="W161" s="30" t="s">
        <v>189</v>
      </c>
      <c r="X161" s="31" t="s">
        <v>483</v>
      </c>
      <c r="Y161" s="30" t="s">
        <v>284</v>
      </c>
    </row>
    <row r="162" spans="22:25" x14ac:dyDescent="0.25">
      <c r="V162" s="30" t="s">
        <v>188</v>
      </c>
      <c r="W162" s="30" t="s">
        <v>189</v>
      </c>
      <c r="X162" s="31" t="s">
        <v>285</v>
      </c>
      <c r="Y162" s="30" t="s">
        <v>286</v>
      </c>
    </row>
    <row r="163" spans="22:25" x14ac:dyDescent="0.25">
      <c r="X163" s="31"/>
    </row>
    <row r="164" spans="22:25" x14ac:dyDescent="0.25">
      <c r="X164" s="31"/>
    </row>
    <row r="165" spans="22:25" x14ac:dyDescent="0.25">
      <c r="X165" s="31"/>
    </row>
    <row r="166" spans="22:25" x14ac:dyDescent="0.25">
      <c r="X166" s="33"/>
    </row>
  </sheetData>
  <sortState xmlns:xlrd2="http://schemas.microsoft.com/office/spreadsheetml/2017/richdata2" ref="V2:Y159">
    <sortCondition ref="X2:X159"/>
  </sortState>
  <conditionalFormatting sqref="B1">
    <cfRule type="cellIs" dxfId="23" priority="1" operator="equal">
      <formula>$U$1</formula>
    </cfRule>
  </conditionalFormatting>
  <dataValidations count="1">
    <dataValidation type="list" allowBlank="1" showInputMessage="1" showErrorMessage="1" sqref="B1" xr:uid="{EDE19EF2-D1CE-4243-87AB-FB92C96F8CA9}">
      <formula1>$X$1:$X$162</formula1>
    </dataValidation>
  </dataValidations>
  <hyperlinks>
    <hyperlink ref="B29" r:id="rId1" xr:uid="{76F1F066-E584-4F93-97AF-EB79898D3DBF}"/>
  </hyperlinks>
  <pageMargins left="0.7" right="0.7" top="0.75" bottom="0.75" header="0.3" footer="0.3"/>
  <pageSetup scale="7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P38"/>
  <sheetViews>
    <sheetView tabSelected="1" zoomScaleNormal="100" zoomScaleSheetLayoutView="100" workbookViewId="0">
      <selection activeCell="C11" sqref="C11"/>
    </sheetView>
  </sheetViews>
  <sheetFormatPr defaultRowHeight="13.8" x14ac:dyDescent="0.25"/>
  <cols>
    <col min="1" max="1" width="34.09765625" bestFit="1" customWidth="1"/>
    <col min="2" max="2" width="35.59765625" style="37" bestFit="1" customWidth="1"/>
    <col min="3" max="3" width="20.8984375" customWidth="1"/>
    <col min="4" max="10" width="10.09765625" bestFit="1" customWidth="1"/>
    <col min="11" max="16" width="11.09765625" bestFit="1" customWidth="1"/>
  </cols>
  <sheetData>
    <row r="1" spans="1:16" x14ac:dyDescent="0.25">
      <c r="A1" s="20" t="s">
        <v>53</v>
      </c>
      <c r="B1" s="37" t="str">
        <f>Instructions!B3</f>
        <v>Higher Education</v>
      </c>
      <c r="C1" s="10"/>
    </row>
    <row r="2" spans="1:16" x14ac:dyDescent="0.25">
      <c r="A2" s="20" t="s">
        <v>287</v>
      </c>
      <c r="B2" s="37" t="str">
        <f>Instructions!B4</f>
        <v>LA Community &amp; Technical Colleges System</v>
      </c>
      <c r="C2" s="10"/>
    </row>
    <row r="3" spans="1:16" x14ac:dyDescent="0.25">
      <c r="C3" s="1"/>
      <c r="D3" s="1"/>
      <c r="E3" s="1"/>
      <c r="F3" s="1"/>
      <c r="G3" s="1"/>
      <c r="H3" s="1"/>
      <c r="I3" s="1"/>
      <c r="J3" s="1"/>
    </row>
    <row r="4" spans="1:16" ht="13.65" customHeight="1" x14ac:dyDescent="0.25">
      <c r="C4" s="26"/>
    </row>
    <row r="5" spans="1:16" x14ac:dyDescent="0.25">
      <c r="A5" s="19" t="s">
        <v>2</v>
      </c>
      <c r="B5" s="36" t="s">
        <v>288</v>
      </c>
      <c r="C5" s="26"/>
      <c r="D5" s="4"/>
      <c r="E5" s="4"/>
      <c r="F5" s="4"/>
      <c r="G5" s="4"/>
      <c r="H5" s="4"/>
      <c r="I5" s="4"/>
      <c r="J5" s="4"/>
      <c r="K5" s="4"/>
      <c r="L5" s="4"/>
      <c r="M5" s="4"/>
      <c r="N5" s="4"/>
      <c r="O5" s="4"/>
      <c r="P5" s="4"/>
    </row>
    <row r="6" spans="1:16" x14ac:dyDescent="0.25">
      <c r="A6" s="1" t="s">
        <v>3</v>
      </c>
      <c r="B6" s="39">
        <f>SUM('DCC:Program 10'!$C6)</f>
        <v>662105.78499999992</v>
      </c>
      <c r="C6" s="13"/>
      <c r="D6" s="6"/>
      <c r="E6" s="6"/>
      <c r="F6" s="6"/>
      <c r="G6" s="6"/>
      <c r="H6" s="6"/>
      <c r="I6" s="6"/>
      <c r="J6" s="6"/>
      <c r="K6" s="6"/>
      <c r="L6" s="6"/>
      <c r="M6" s="6"/>
      <c r="N6" s="6"/>
      <c r="O6" s="6"/>
      <c r="P6" s="6"/>
    </row>
    <row r="7" spans="1:16" x14ac:dyDescent="0.25">
      <c r="A7" s="1" t="s">
        <v>4</v>
      </c>
      <c r="B7" s="39">
        <f>SUM('DCC:Program 10'!$C7)</f>
        <v>944375.8</v>
      </c>
      <c r="C7" s="13"/>
      <c r="D7" s="6"/>
      <c r="E7" s="6"/>
      <c r="F7" s="6"/>
      <c r="G7" s="6"/>
      <c r="H7" s="6"/>
      <c r="I7" s="6"/>
      <c r="J7" s="6"/>
      <c r="K7" s="6"/>
      <c r="L7" s="6"/>
      <c r="M7" s="6"/>
      <c r="N7" s="6"/>
      <c r="O7" s="6"/>
      <c r="P7" s="6"/>
    </row>
    <row r="8" spans="1:16" x14ac:dyDescent="0.25">
      <c r="A8" s="1" t="s">
        <v>5</v>
      </c>
      <c r="B8" s="39">
        <f>SUM('DCC:Program 10'!$C8)</f>
        <v>54034.57</v>
      </c>
      <c r="C8" s="13"/>
      <c r="D8" s="6"/>
      <c r="E8" s="6"/>
      <c r="F8" s="8"/>
      <c r="G8" s="6"/>
      <c r="H8" s="6"/>
      <c r="I8" s="6"/>
      <c r="J8" s="6"/>
      <c r="K8" s="6"/>
      <c r="L8" s="6"/>
      <c r="M8" s="6"/>
      <c r="N8" s="6"/>
      <c r="O8" s="6"/>
      <c r="P8" s="6"/>
    </row>
    <row r="9" spans="1:16" x14ac:dyDescent="0.25">
      <c r="A9" s="1" t="s">
        <v>6</v>
      </c>
      <c r="B9" s="39">
        <f>SUM('DCC:Program 10'!$C9)</f>
        <v>0</v>
      </c>
      <c r="C9" s="13"/>
      <c r="D9" s="6"/>
      <c r="E9" s="6"/>
      <c r="F9" s="8"/>
      <c r="G9" s="6"/>
      <c r="H9" s="6"/>
      <c r="I9" s="6"/>
      <c r="J9" s="6"/>
      <c r="K9" s="6"/>
      <c r="L9" s="6"/>
      <c r="M9" s="6"/>
      <c r="N9" s="6"/>
      <c r="O9" s="6"/>
      <c r="P9" s="6"/>
    </row>
    <row r="10" spans="1:16" x14ac:dyDescent="0.25">
      <c r="A10" s="1" t="s">
        <v>7</v>
      </c>
      <c r="B10" s="39">
        <f>SUM('DCC:Program 10'!$C10)</f>
        <v>11579.47</v>
      </c>
      <c r="C10" s="13"/>
      <c r="D10" s="6"/>
      <c r="E10" s="6"/>
      <c r="F10" s="8"/>
      <c r="G10" s="6"/>
      <c r="H10" s="6"/>
      <c r="I10" s="6"/>
      <c r="J10" s="6"/>
      <c r="K10" s="6"/>
      <c r="L10" s="6"/>
      <c r="M10" s="6"/>
      <c r="N10" s="6"/>
      <c r="O10" s="6"/>
      <c r="P10" s="6"/>
    </row>
    <row r="11" spans="1:16" x14ac:dyDescent="0.25">
      <c r="A11" s="1" t="s">
        <v>8</v>
      </c>
      <c r="B11" s="39">
        <f>SUM(B6:B10)</f>
        <v>1672095.625</v>
      </c>
      <c r="C11" s="13"/>
      <c r="D11" s="35"/>
      <c r="E11" s="6"/>
      <c r="G11" s="6"/>
      <c r="H11" s="6"/>
      <c r="I11" s="6"/>
      <c r="J11" s="6"/>
      <c r="K11" s="6"/>
      <c r="L11" s="6"/>
      <c r="M11" s="6"/>
      <c r="N11" s="6"/>
      <c r="O11" s="6"/>
      <c r="P11" s="6"/>
    </row>
    <row r="12" spans="1:16" x14ac:dyDescent="0.25">
      <c r="A12" s="1"/>
      <c r="B12" s="39"/>
      <c r="C12" s="13"/>
      <c r="D12" s="6"/>
      <c r="E12" s="6"/>
      <c r="F12" s="8"/>
      <c r="G12" s="6"/>
      <c r="H12" s="6"/>
      <c r="I12" s="6"/>
      <c r="J12" s="6"/>
      <c r="K12" s="6"/>
      <c r="L12" s="6"/>
      <c r="M12" s="6"/>
      <c r="N12" s="6"/>
      <c r="O12" s="6"/>
      <c r="P12" s="6"/>
    </row>
    <row r="13" spans="1:16" x14ac:dyDescent="0.25">
      <c r="A13" s="19" t="s">
        <v>9</v>
      </c>
      <c r="B13" s="39"/>
      <c r="C13" s="13"/>
      <c r="D13" s="6"/>
      <c r="E13" s="6"/>
      <c r="F13" s="8"/>
      <c r="G13" s="6"/>
      <c r="H13" s="6"/>
      <c r="I13" s="6"/>
      <c r="J13" s="6"/>
      <c r="K13" s="6"/>
      <c r="L13" s="6"/>
      <c r="M13" s="6"/>
      <c r="N13" s="6"/>
      <c r="O13" s="6"/>
      <c r="P13" s="6"/>
    </row>
    <row r="14" spans="1:16" x14ac:dyDescent="0.25">
      <c r="A14" s="1" t="s">
        <v>10</v>
      </c>
      <c r="B14" s="39"/>
      <c r="C14" s="13"/>
      <c r="D14" s="6"/>
      <c r="E14" s="6"/>
      <c r="F14" s="8"/>
      <c r="G14" s="6"/>
      <c r="H14" s="6"/>
      <c r="I14" s="6"/>
      <c r="J14" s="6"/>
      <c r="K14" s="6"/>
      <c r="L14" s="6"/>
      <c r="M14" s="6"/>
      <c r="N14" s="6"/>
      <c r="O14" s="6"/>
      <c r="P14" s="6"/>
    </row>
    <row r="15" spans="1:16" x14ac:dyDescent="0.25">
      <c r="A15" t="s">
        <v>12</v>
      </c>
      <c r="B15" s="39">
        <f>SUM('DCC:Program 10'!$C15)</f>
        <v>295681.73</v>
      </c>
      <c r="C15" s="13"/>
      <c r="D15" s="6"/>
      <c r="E15" s="6"/>
      <c r="G15" s="6"/>
      <c r="H15" s="6"/>
      <c r="I15" s="6"/>
      <c r="J15" s="6"/>
      <c r="K15" s="6"/>
      <c r="L15" s="6"/>
      <c r="M15" s="6"/>
      <c r="N15" s="6"/>
      <c r="O15" s="6"/>
      <c r="P15" s="6"/>
    </row>
    <row r="16" spans="1:16" x14ac:dyDescent="0.25">
      <c r="A16" t="s">
        <v>14</v>
      </c>
      <c r="B16" s="39">
        <f>SUM('DCC:Program 10'!$C16)</f>
        <v>28411</v>
      </c>
      <c r="C16" s="14"/>
      <c r="D16" s="7"/>
      <c r="E16" s="7"/>
      <c r="F16" s="8"/>
      <c r="G16" s="7"/>
      <c r="H16" s="7"/>
      <c r="I16" s="7"/>
      <c r="J16" s="7"/>
      <c r="K16" s="7"/>
      <c r="L16" s="6"/>
      <c r="M16" s="6"/>
      <c r="N16" s="6"/>
      <c r="O16" s="6"/>
      <c r="P16" s="6"/>
    </row>
    <row r="17" spans="1:16" x14ac:dyDescent="0.25">
      <c r="A17" t="s">
        <v>16</v>
      </c>
      <c r="B17" s="39">
        <f>SUM('DCC:Program 10'!$C17)</f>
        <v>102643.825</v>
      </c>
      <c r="C17" s="13"/>
      <c r="D17" s="6"/>
      <c r="E17" s="6"/>
      <c r="F17" s="8"/>
      <c r="G17" s="6"/>
      <c r="H17" s="6"/>
      <c r="I17" s="6"/>
      <c r="J17" s="6"/>
      <c r="K17" s="6"/>
      <c r="L17" s="6"/>
      <c r="M17" s="6"/>
      <c r="N17" s="6"/>
      <c r="O17" s="6"/>
      <c r="P17" s="6"/>
    </row>
    <row r="18" spans="1:16" x14ac:dyDescent="0.25">
      <c r="A18" s="1" t="s">
        <v>17</v>
      </c>
      <c r="B18" s="40">
        <f>SUM(B15:B17)</f>
        <v>426736.55499999999</v>
      </c>
      <c r="C18" s="13"/>
      <c r="D18" s="6"/>
      <c r="E18" s="6"/>
      <c r="F18" s="8"/>
      <c r="G18" s="6"/>
      <c r="H18" s="6"/>
      <c r="I18" s="6"/>
      <c r="J18" s="6"/>
      <c r="K18" s="6"/>
      <c r="L18" s="6"/>
      <c r="M18" s="6"/>
      <c r="N18" s="6"/>
      <c r="O18" s="6"/>
      <c r="P18" s="6"/>
    </row>
    <row r="19" spans="1:16" x14ac:dyDescent="0.25">
      <c r="A19" t="s">
        <v>19</v>
      </c>
      <c r="B19" s="39">
        <f>SUM('DCC:Program 10'!$C19)</f>
        <v>25140.97</v>
      </c>
      <c r="C19" s="13"/>
      <c r="D19" s="6"/>
      <c r="E19" s="6"/>
      <c r="F19" s="8"/>
      <c r="G19" s="6"/>
      <c r="H19" s="6"/>
      <c r="I19" s="6"/>
      <c r="J19" s="6"/>
      <c r="K19" s="6"/>
      <c r="L19" s="6"/>
      <c r="M19" s="6"/>
      <c r="N19" s="6"/>
      <c r="O19" s="6"/>
      <c r="P19" s="6"/>
    </row>
    <row r="20" spans="1:16" x14ac:dyDescent="0.25">
      <c r="A20" t="s">
        <v>21</v>
      </c>
      <c r="B20" s="39">
        <f>SUM('DCC:Program 10'!$C20)</f>
        <v>324196.54000000004</v>
      </c>
      <c r="C20" s="13"/>
      <c r="D20" s="6"/>
      <c r="E20" s="6"/>
      <c r="G20" s="6"/>
      <c r="H20" s="6"/>
      <c r="I20" s="6"/>
      <c r="J20" s="6"/>
      <c r="K20" s="6"/>
      <c r="L20" s="6"/>
      <c r="M20" s="6"/>
      <c r="N20" s="6"/>
      <c r="O20" s="6"/>
      <c r="P20" s="6"/>
    </row>
    <row r="21" spans="1:16" x14ac:dyDescent="0.25">
      <c r="A21" t="s">
        <v>23</v>
      </c>
      <c r="B21" s="39">
        <f>SUM('DCC:Program 10'!$C21)</f>
        <v>123427.44</v>
      </c>
      <c r="C21" s="13"/>
      <c r="D21" s="6"/>
      <c r="E21" s="6"/>
      <c r="F21" s="8"/>
      <c r="G21" s="6"/>
      <c r="H21" s="6"/>
      <c r="I21" s="6"/>
      <c r="J21" s="6"/>
      <c r="K21" s="6"/>
      <c r="L21" s="6"/>
      <c r="M21" s="6"/>
      <c r="N21" s="6"/>
      <c r="O21" s="6"/>
      <c r="P21" s="6"/>
    </row>
    <row r="22" spans="1:16" x14ac:dyDescent="0.25">
      <c r="A22" s="1" t="s">
        <v>24</v>
      </c>
      <c r="B22" s="40">
        <f>SUM(B19:B21)</f>
        <v>472764.95</v>
      </c>
      <c r="C22" s="13"/>
      <c r="D22" s="6"/>
      <c r="E22" s="6"/>
      <c r="F22" s="8"/>
      <c r="G22" s="6"/>
      <c r="H22" s="6"/>
      <c r="I22" s="6"/>
      <c r="J22" s="6"/>
      <c r="K22" s="6"/>
      <c r="L22" s="6"/>
      <c r="M22" s="6"/>
      <c r="N22" s="6"/>
      <c r="O22" s="6"/>
      <c r="P22" s="6"/>
    </row>
    <row r="23" spans="1:16" x14ac:dyDescent="0.25">
      <c r="A23" s="1" t="s">
        <v>26</v>
      </c>
      <c r="B23" s="40">
        <f>SUM('DCC:Program 10'!$C23)</f>
        <v>467726.99</v>
      </c>
      <c r="C23" s="13"/>
      <c r="D23" s="6"/>
      <c r="E23" s="6"/>
      <c r="G23" s="6"/>
      <c r="H23" s="6"/>
      <c r="I23" s="6"/>
      <c r="J23" s="6"/>
      <c r="K23" s="6"/>
      <c r="L23" s="6"/>
      <c r="M23" s="6"/>
      <c r="N23" s="6"/>
      <c r="O23" s="6"/>
      <c r="P23" s="6"/>
    </row>
    <row r="24" spans="1:16" x14ac:dyDescent="0.25">
      <c r="A24" t="s">
        <v>28</v>
      </c>
      <c r="B24" s="39">
        <f>SUM('DCC:Program 10'!$C24)</f>
        <v>115402.8</v>
      </c>
      <c r="C24" s="13"/>
      <c r="D24" s="6"/>
      <c r="E24" s="6"/>
      <c r="G24" s="6"/>
      <c r="H24" s="6"/>
      <c r="I24" s="6"/>
      <c r="J24" s="6"/>
      <c r="K24" s="6"/>
      <c r="L24" s="6"/>
      <c r="M24" s="6"/>
      <c r="N24" s="6"/>
      <c r="O24" s="6"/>
      <c r="P24" s="6"/>
    </row>
    <row r="25" spans="1:16" x14ac:dyDescent="0.25">
      <c r="A25" t="s">
        <v>30</v>
      </c>
      <c r="B25" s="39">
        <f>SUM('DCC:Program 10'!$C25)</f>
        <v>0</v>
      </c>
      <c r="C25" s="13"/>
      <c r="D25" s="6"/>
      <c r="E25" s="6"/>
      <c r="G25" s="6"/>
      <c r="H25" s="6"/>
      <c r="I25" s="6"/>
      <c r="J25" s="6"/>
      <c r="K25" s="6"/>
      <c r="L25" s="6"/>
      <c r="M25" s="6"/>
      <c r="N25" s="6"/>
      <c r="O25" s="6"/>
      <c r="P25" s="6"/>
    </row>
    <row r="26" spans="1:16" x14ac:dyDescent="0.25">
      <c r="A26" t="s">
        <v>4</v>
      </c>
      <c r="B26" s="39">
        <f>SUM('DCC:Program 10'!$C26)</f>
        <v>0</v>
      </c>
      <c r="C26" s="13"/>
      <c r="D26" s="6"/>
      <c r="E26" s="6"/>
      <c r="G26" s="6"/>
      <c r="H26" s="6"/>
      <c r="I26" s="6"/>
      <c r="J26" s="6"/>
      <c r="K26" s="6"/>
      <c r="L26" s="6"/>
      <c r="M26" s="6"/>
      <c r="N26" s="6"/>
      <c r="O26" s="6"/>
      <c r="P26" s="6"/>
    </row>
    <row r="27" spans="1:16" x14ac:dyDescent="0.25">
      <c r="A27" s="1" t="s">
        <v>32</v>
      </c>
      <c r="B27" s="40">
        <f>SUM(B24:B26)</f>
        <v>115402.8</v>
      </c>
      <c r="C27" s="13"/>
      <c r="D27" s="6"/>
      <c r="E27" s="6"/>
      <c r="G27" s="6"/>
      <c r="H27" s="6"/>
      <c r="I27" s="6"/>
      <c r="J27" s="6"/>
      <c r="K27" s="6"/>
      <c r="L27" s="6"/>
      <c r="M27" s="6"/>
      <c r="N27" s="6"/>
      <c r="O27" s="6"/>
      <c r="P27" s="6"/>
    </row>
    <row r="28" spans="1:16" x14ac:dyDescent="0.25">
      <c r="A28" s="5" t="s">
        <v>34</v>
      </c>
      <c r="B28" s="39">
        <f>SUM('DCC:Program 10'!$C28)</f>
        <v>149483.54999999999</v>
      </c>
      <c r="C28" s="13"/>
      <c r="D28" s="6"/>
      <c r="E28" s="6"/>
      <c r="G28" s="6"/>
      <c r="H28" s="6"/>
      <c r="I28" s="6"/>
      <c r="J28" s="6"/>
      <c r="K28" s="6"/>
      <c r="L28" s="6"/>
      <c r="M28" s="6"/>
      <c r="N28" s="6"/>
      <c r="O28" s="6"/>
      <c r="P28" s="6"/>
    </row>
    <row r="29" spans="1:16" x14ac:dyDescent="0.25">
      <c r="A29" s="5" t="s">
        <v>36</v>
      </c>
      <c r="B29" s="39">
        <f>SUM('DCC:Program 10'!$C29)</f>
        <v>0</v>
      </c>
      <c r="C29" s="13"/>
      <c r="D29" s="6"/>
      <c r="E29" s="6"/>
      <c r="G29" s="6"/>
      <c r="H29" s="6"/>
      <c r="I29" s="6"/>
      <c r="J29" s="6"/>
      <c r="K29" s="6"/>
      <c r="L29" s="6"/>
      <c r="M29" s="6"/>
      <c r="N29" s="6"/>
      <c r="O29" s="6"/>
      <c r="P29" s="6"/>
    </row>
    <row r="30" spans="1:16" x14ac:dyDescent="0.25">
      <c r="A30" s="1" t="s">
        <v>37</v>
      </c>
      <c r="B30" s="40">
        <f>SUM(B28:B29)</f>
        <v>149483.54999999999</v>
      </c>
      <c r="C30" s="13"/>
      <c r="D30" s="6"/>
      <c r="E30" s="6"/>
      <c r="G30" s="6"/>
      <c r="H30" s="6"/>
      <c r="I30" s="6"/>
      <c r="J30" s="6"/>
      <c r="K30" s="6"/>
      <c r="L30" s="6"/>
      <c r="M30" s="6"/>
      <c r="N30" s="6"/>
      <c r="O30" s="6"/>
      <c r="P30" s="6"/>
    </row>
    <row r="31" spans="1:16" x14ac:dyDescent="0.25">
      <c r="B31" s="39"/>
      <c r="C31" s="13"/>
      <c r="D31" s="6"/>
      <c r="E31" s="6"/>
      <c r="F31" s="6"/>
      <c r="G31" s="6"/>
      <c r="H31" s="6"/>
      <c r="I31" s="6"/>
      <c r="J31" s="6"/>
      <c r="K31" s="6"/>
      <c r="L31" s="6"/>
      <c r="M31" s="6"/>
      <c r="N31" s="6"/>
      <c r="O31" s="6"/>
      <c r="P31" s="6"/>
    </row>
    <row r="32" spans="1:16" x14ac:dyDescent="0.25">
      <c r="B32" s="39"/>
      <c r="C32" s="13"/>
      <c r="D32" s="6"/>
      <c r="E32" s="6"/>
      <c r="F32" s="6"/>
      <c r="G32" s="6"/>
      <c r="H32" s="6"/>
      <c r="I32" s="6"/>
      <c r="J32" s="6"/>
      <c r="K32" s="6"/>
      <c r="L32" s="6"/>
      <c r="M32" s="6"/>
      <c r="N32" s="6"/>
      <c r="O32" s="6"/>
      <c r="P32" s="6"/>
    </row>
    <row r="33" spans="1:16" x14ac:dyDescent="0.25">
      <c r="A33" s="1" t="s">
        <v>38</v>
      </c>
      <c r="B33" s="40">
        <f>SUM(B27,B22,B23,B18,B30)</f>
        <v>1632114.845</v>
      </c>
      <c r="C33" s="13"/>
      <c r="D33" s="6"/>
      <c r="E33" s="6"/>
      <c r="F33" s="6"/>
      <c r="G33" s="6"/>
      <c r="H33" s="6"/>
      <c r="I33" s="6"/>
      <c r="J33" s="6"/>
      <c r="K33" s="6"/>
      <c r="L33" s="6"/>
      <c r="M33" s="6"/>
      <c r="N33" s="6"/>
      <c r="O33" s="6"/>
      <c r="P33" s="6"/>
    </row>
    <row r="34" spans="1:16" x14ac:dyDescent="0.25">
      <c r="A34" t="s">
        <v>40</v>
      </c>
      <c r="B34" s="41">
        <f>SUM('DCC:Program 10'!$C34)</f>
        <v>0</v>
      </c>
      <c r="C34" s="10"/>
    </row>
    <row r="35" spans="1:16" x14ac:dyDescent="0.25">
      <c r="A35" t="s">
        <v>42</v>
      </c>
      <c r="B35" s="41">
        <f>SUM('DCC:Program 10'!$C35)</f>
        <v>7.25</v>
      </c>
      <c r="C35" s="10"/>
    </row>
    <row r="36" spans="1:16" x14ac:dyDescent="0.25">
      <c r="A36" t="s">
        <v>44</v>
      </c>
      <c r="B36" s="41">
        <f>SUM('DCC:Program 10'!$C36)</f>
        <v>0</v>
      </c>
      <c r="C36" s="10"/>
    </row>
    <row r="37" spans="1:16" x14ac:dyDescent="0.25">
      <c r="A37" t="s">
        <v>46</v>
      </c>
      <c r="B37" s="41">
        <f>SUM('DCC:Program 10'!$C37)</f>
        <v>0</v>
      </c>
      <c r="C37" s="10"/>
    </row>
    <row r="38" spans="1:16" x14ac:dyDescent="0.25">
      <c r="A38" s="1" t="s">
        <v>289</v>
      </c>
      <c r="B38" s="20">
        <f>SUM(B34:B37)</f>
        <v>7.25</v>
      </c>
      <c r="C38" s="10"/>
    </row>
  </sheetData>
  <printOptions horizontalCentered="1"/>
  <pageMargins left="0.7" right="0.7" top="0.75" bottom="0.75" header="0.3" footer="0.3"/>
  <pageSetup orientation="portrait" r:id="rId1"/>
  <headerFooter>
    <oddHeader>&amp;LFind the Thing&amp;R9/24</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83"/>
  <sheetViews>
    <sheetView topLeftCell="B1" zoomScaleNormal="100" zoomScaleSheetLayoutView="100" zoomScalePageLayoutView="70" workbookViewId="0">
      <selection activeCell="E10" sqref="E10"/>
    </sheetView>
  </sheetViews>
  <sheetFormatPr defaultRowHeight="13.8" x14ac:dyDescent="0.25"/>
  <cols>
    <col min="1" max="1" width="8.8984375" hidden="1" customWidth="1"/>
    <col min="2" max="2" width="42.3984375" bestFit="1" customWidth="1"/>
    <col min="3" max="3" width="26.59765625" customWidth="1"/>
    <col min="4" max="7" width="11.09765625" bestFit="1" customWidth="1"/>
  </cols>
  <sheetData>
    <row r="1" spans="1:7" x14ac:dyDescent="0.25">
      <c r="B1" s="20" t="s">
        <v>53</v>
      </c>
      <c r="C1" s="10" t="s">
        <v>208</v>
      </c>
      <c r="D1" s="10"/>
    </row>
    <row r="2" spans="1:7" x14ac:dyDescent="0.25">
      <c r="B2" s="21" t="s">
        <v>287</v>
      </c>
      <c r="C2" s="24" t="s">
        <v>215</v>
      </c>
      <c r="D2" s="25"/>
    </row>
    <row r="3" spans="1:7" x14ac:dyDescent="0.25">
      <c r="B3" s="20" t="s">
        <v>290</v>
      </c>
      <c r="C3" s="54" t="s">
        <v>291</v>
      </c>
      <c r="D3" s="54"/>
    </row>
    <row r="4" spans="1:7" x14ac:dyDescent="0.25">
      <c r="D4" s="22"/>
    </row>
    <row r="5" spans="1:7" x14ac:dyDescent="0.25">
      <c r="B5" s="19" t="s">
        <v>2</v>
      </c>
      <c r="C5" s="23" t="s">
        <v>292</v>
      </c>
      <c r="D5" s="23"/>
      <c r="E5" s="4"/>
      <c r="F5" s="4"/>
      <c r="G5" s="4"/>
    </row>
    <row r="6" spans="1:7" x14ac:dyDescent="0.25">
      <c r="B6" s="1" t="s">
        <v>3</v>
      </c>
      <c r="C6" s="13">
        <v>21958.21</v>
      </c>
      <c r="D6" s="12"/>
      <c r="E6" s="6"/>
      <c r="F6" s="6"/>
      <c r="G6" s="6"/>
    </row>
    <row r="7" spans="1:7" x14ac:dyDescent="0.25">
      <c r="B7" s="1" t="s">
        <v>4</v>
      </c>
      <c r="C7" s="13">
        <v>0</v>
      </c>
      <c r="D7" s="12"/>
      <c r="E7" s="6"/>
      <c r="F7" s="6"/>
      <c r="G7" s="6"/>
    </row>
    <row r="8" spans="1:7" x14ac:dyDescent="0.25">
      <c r="B8" s="1" t="s">
        <v>5</v>
      </c>
      <c r="C8" s="13">
        <v>51235.85</v>
      </c>
      <c r="D8" s="12"/>
      <c r="E8" s="6"/>
      <c r="F8" s="6"/>
      <c r="G8" s="6"/>
    </row>
    <row r="9" spans="1:7" x14ac:dyDescent="0.25">
      <c r="B9" s="1" t="s">
        <v>6</v>
      </c>
      <c r="C9" s="13">
        <v>0</v>
      </c>
      <c r="D9" s="12"/>
      <c r="E9" s="6"/>
      <c r="F9" s="6"/>
      <c r="G9" s="6"/>
    </row>
    <row r="10" spans="1:7" x14ac:dyDescent="0.25">
      <c r="B10" s="1" t="s">
        <v>7</v>
      </c>
      <c r="C10" s="13">
        <v>0</v>
      </c>
      <c r="D10" s="12"/>
      <c r="E10" s="6"/>
      <c r="F10" s="6"/>
      <c r="G10" s="6"/>
    </row>
    <row r="11" spans="1:7" x14ac:dyDescent="0.25">
      <c r="B11" s="1" t="s">
        <v>8</v>
      </c>
      <c r="C11" s="13">
        <f>SUM(C6:C10)</f>
        <v>73194.06</v>
      </c>
      <c r="D11" s="12"/>
      <c r="E11" s="6"/>
      <c r="F11" s="6"/>
      <c r="G11" s="6"/>
    </row>
    <row r="12" spans="1:7" x14ac:dyDescent="0.25">
      <c r="B12" s="1"/>
      <c r="C12" s="13"/>
      <c r="D12" s="12"/>
      <c r="E12" s="6"/>
      <c r="F12" s="6"/>
      <c r="G12" s="6"/>
    </row>
    <row r="13" spans="1:7" x14ac:dyDescent="0.25">
      <c r="B13" s="19" t="s">
        <v>9</v>
      </c>
      <c r="C13" s="13"/>
      <c r="D13" s="12"/>
      <c r="E13" s="6"/>
      <c r="F13" s="6"/>
      <c r="G13" s="6"/>
    </row>
    <row r="14" spans="1:7" x14ac:dyDescent="0.25">
      <c r="B14" s="1" t="s">
        <v>10</v>
      </c>
      <c r="C14" s="13"/>
      <c r="D14" s="12"/>
      <c r="E14" s="6"/>
      <c r="F14" s="6"/>
      <c r="G14" s="6"/>
    </row>
    <row r="15" spans="1:7" x14ac:dyDescent="0.25">
      <c r="A15" s="8" t="s">
        <v>11</v>
      </c>
      <c r="B15" t="s">
        <v>12</v>
      </c>
      <c r="C15" s="13">
        <v>0</v>
      </c>
      <c r="D15" s="12"/>
      <c r="E15" s="6"/>
      <c r="F15" s="6"/>
      <c r="G15" s="6"/>
    </row>
    <row r="16" spans="1:7" x14ac:dyDescent="0.25">
      <c r="A16" s="8" t="s">
        <v>13</v>
      </c>
      <c r="B16" t="s">
        <v>14</v>
      </c>
      <c r="C16" s="13">
        <v>0</v>
      </c>
      <c r="D16" s="12"/>
      <c r="E16" s="6"/>
      <c r="F16" s="6"/>
      <c r="G16" s="6"/>
    </row>
    <row r="17" spans="1:7" x14ac:dyDescent="0.25">
      <c r="A17" s="8" t="s">
        <v>15</v>
      </c>
      <c r="B17" t="s">
        <v>16</v>
      </c>
      <c r="C17" s="13">
        <v>0</v>
      </c>
      <c r="D17" s="12"/>
      <c r="E17" s="6"/>
      <c r="F17" s="6"/>
      <c r="G17" s="6"/>
    </row>
    <row r="18" spans="1:7" x14ac:dyDescent="0.25">
      <c r="B18" s="1" t="s">
        <v>17</v>
      </c>
      <c r="C18" s="14">
        <f>SUM(C15:C17)</f>
        <v>0</v>
      </c>
      <c r="D18" s="12"/>
      <c r="E18" s="6"/>
      <c r="F18" s="6"/>
      <c r="G18" s="6"/>
    </row>
    <row r="19" spans="1:7" x14ac:dyDescent="0.25">
      <c r="A19" s="8" t="s">
        <v>18</v>
      </c>
      <c r="B19" t="s">
        <v>19</v>
      </c>
      <c r="C19" s="13">
        <v>0</v>
      </c>
      <c r="D19" s="12"/>
      <c r="E19" s="6"/>
      <c r="F19" s="6"/>
      <c r="G19" s="6"/>
    </row>
    <row r="20" spans="1:7" x14ac:dyDescent="0.25">
      <c r="A20" s="8" t="s">
        <v>20</v>
      </c>
      <c r="B20" t="s">
        <v>21</v>
      </c>
      <c r="C20" s="13">
        <v>233</v>
      </c>
      <c r="D20" s="12"/>
      <c r="E20" s="6"/>
      <c r="F20" s="6"/>
      <c r="G20" s="6"/>
    </row>
    <row r="21" spans="1:7" x14ac:dyDescent="0.25">
      <c r="A21" s="8" t="s">
        <v>22</v>
      </c>
      <c r="B21" t="s">
        <v>23</v>
      </c>
      <c r="C21" s="13">
        <v>34631.07</v>
      </c>
      <c r="D21" s="12"/>
      <c r="E21" s="6"/>
      <c r="F21" s="6"/>
      <c r="G21" s="6"/>
    </row>
    <row r="22" spans="1:7" x14ac:dyDescent="0.25">
      <c r="B22" s="1" t="s">
        <v>24</v>
      </c>
      <c r="C22" s="14">
        <f>SUM(C19:C21)</f>
        <v>34864.07</v>
      </c>
      <c r="D22" s="12"/>
      <c r="E22" s="6"/>
      <c r="F22" s="6"/>
      <c r="G22" s="6"/>
    </row>
    <row r="23" spans="1:7" x14ac:dyDescent="0.25">
      <c r="A23" s="8" t="s">
        <v>25</v>
      </c>
      <c r="B23" s="1" t="s">
        <v>26</v>
      </c>
      <c r="C23" s="14">
        <v>38329.99</v>
      </c>
      <c r="D23" s="12"/>
      <c r="E23" s="6"/>
      <c r="F23" s="6"/>
      <c r="G23" s="6"/>
    </row>
    <row r="24" spans="1:7" x14ac:dyDescent="0.25">
      <c r="A24" s="8" t="s">
        <v>27</v>
      </c>
      <c r="B24" t="s">
        <v>28</v>
      </c>
      <c r="C24" s="13">
        <v>0</v>
      </c>
      <c r="D24" s="12"/>
      <c r="E24" s="6"/>
      <c r="F24" s="6"/>
      <c r="G24" s="6"/>
    </row>
    <row r="25" spans="1:7" x14ac:dyDescent="0.25">
      <c r="A25" s="8" t="s">
        <v>29</v>
      </c>
      <c r="B25" t="s">
        <v>30</v>
      </c>
      <c r="C25" s="13">
        <v>0</v>
      </c>
      <c r="D25" s="12"/>
      <c r="E25" s="6"/>
      <c r="F25" s="6"/>
      <c r="G25" s="6"/>
    </row>
    <row r="26" spans="1:7" x14ac:dyDescent="0.25">
      <c r="A26" s="8" t="s">
        <v>31</v>
      </c>
      <c r="B26" t="s">
        <v>4</v>
      </c>
      <c r="C26" s="13">
        <v>0</v>
      </c>
      <c r="D26" s="12"/>
      <c r="E26" s="6"/>
      <c r="F26" s="6"/>
      <c r="G26" s="6"/>
    </row>
    <row r="27" spans="1:7" x14ac:dyDescent="0.25">
      <c r="B27" s="1" t="s">
        <v>32</v>
      </c>
      <c r="C27" s="14">
        <f>SUM(C24:C26)</f>
        <v>0</v>
      </c>
      <c r="D27" s="12"/>
      <c r="E27" s="6"/>
      <c r="F27" s="6"/>
      <c r="G27" s="6"/>
    </row>
    <row r="28" spans="1:7" x14ac:dyDescent="0.25">
      <c r="A28" s="8" t="s">
        <v>33</v>
      </c>
      <c r="B28" s="5" t="s">
        <v>34</v>
      </c>
      <c r="C28" s="13">
        <v>0</v>
      </c>
      <c r="D28" s="12"/>
      <c r="E28" s="6"/>
      <c r="F28" s="6"/>
      <c r="G28" s="6"/>
    </row>
    <row r="29" spans="1:7" x14ac:dyDescent="0.25">
      <c r="A29" s="8" t="s">
        <v>35</v>
      </c>
      <c r="B29" s="5" t="s">
        <v>36</v>
      </c>
      <c r="C29" s="13">
        <v>0</v>
      </c>
      <c r="D29" s="12"/>
      <c r="E29" s="6"/>
      <c r="F29" s="6"/>
      <c r="G29" s="6"/>
    </row>
    <row r="30" spans="1:7" x14ac:dyDescent="0.25">
      <c r="B30" s="1" t="s">
        <v>37</v>
      </c>
      <c r="C30" s="14">
        <f>SUM(C28:C29)</f>
        <v>0</v>
      </c>
      <c r="D30" s="12"/>
      <c r="E30" s="6"/>
      <c r="F30" s="6"/>
      <c r="G30" s="6"/>
    </row>
    <row r="31" spans="1:7" x14ac:dyDescent="0.25">
      <c r="C31" s="13"/>
      <c r="D31" s="12"/>
      <c r="E31" s="6"/>
      <c r="F31" s="6"/>
      <c r="G31" s="6"/>
    </row>
    <row r="32" spans="1:7" x14ac:dyDescent="0.25">
      <c r="C32" s="13"/>
      <c r="D32" s="12"/>
      <c r="E32" s="6"/>
      <c r="F32" s="6"/>
      <c r="G32" s="6"/>
    </row>
    <row r="33" spans="1:7" x14ac:dyDescent="0.25">
      <c r="B33" s="1" t="s">
        <v>38</v>
      </c>
      <c r="C33" s="14">
        <f>SUM(C27,C22,C23,C18)</f>
        <v>73194.06</v>
      </c>
      <c r="D33" s="12"/>
      <c r="E33" s="6"/>
      <c r="F33" s="6"/>
      <c r="G33" s="6"/>
    </row>
    <row r="34" spans="1:7" x14ac:dyDescent="0.25">
      <c r="A34" t="s">
        <v>39</v>
      </c>
      <c r="B34" t="s">
        <v>40</v>
      </c>
      <c r="C34" s="16">
        <v>0</v>
      </c>
      <c r="D34" s="15"/>
    </row>
    <row r="35" spans="1:7" x14ac:dyDescent="0.25">
      <c r="A35" t="s">
        <v>41</v>
      </c>
      <c r="B35" t="s">
        <v>42</v>
      </c>
      <c r="C35" s="16">
        <v>0</v>
      </c>
      <c r="D35" s="15"/>
    </row>
    <row r="36" spans="1:7" x14ac:dyDescent="0.25">
      <c r="A36" t="s">
        <v>43</v>
      </c>
      <c r="B36" t="s">
        <v>293</v>
      </c>
      <c r="C36" s="16">
        <v>0</v>
      </c>
      <c r="D36" s="15"/>
    </row>
    <row r="37" spans="1:7" x14ac:dyDescent="0.25">
      <c r="A37" t="s">
        <v>45</v>
      </c>
      <c r="B37" t="s">
        <v>46</v>
      </c>
      <c r="C37" s="16">
        <v>0</v>
      </c>
      <c r="D37" s="15"/>
    </row>
    <row r="38" spans="1:7" x14ac:dyDescent="0.25">
      <c r="B38" s="1" t="s">
        <v>289</v>
      </c>
      <c r="C38" s="50">
        <f>SUM(C34:C37)</f>
        <v>0</v>
      </c>
      <c r="D38" s="10"/>
    </row>
    <row r="39" spans="1:7" x14ac:dyDescent="0.25">
      <c r="B39" s="1"/>
    </row>
    <row r="40" spans="1:7" ht="23.4" customHeight="1" x14ac:dyDescent="0.25">
      <c r="B40" s="9" t="s">
        <v>294</v>
      </c>
      <c r="C40" s="17"/>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18"/>
      <c r="D83" s="18"/>
    </row>
  </sheetData>
  <mergeCells count="2">
    <mergeCell ref="B41:D82"/>
    <mergeCell ref="C3:D3"/>
  </mergeCells>
  <conditionalFormatting sqref="C3">
    <cfRule type="containsBlanks" dxfId="22"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49760-869F-4BD3-8222-09C585FD0378}">
  <dimension ref="A1:G83"/>
  <sheetViews>
    <sheetView topLeftCell="B1" zoomScaleNormal="100" zoomScaleSheetLayoutView="55" zoomScalePageLayoutView="70" workbookViewId="0">
      <selection activeCell="G23" sqref="G23"/>
    </sheetView>
  </sheetViews>
  <sheetFormatPr defaultRowHeight="13.8" x14ac:dyDescent="0.25"/>
  <cols>
    <col min="1" max="1" width="8.8984375" hidden="1" customWidth="1"/>
    <col min="2" max="2" width="42.3984375" bestFit="1" customWidth="1"/>
    <col min="3" max="3" width="35.59765625" style="37" bestFit="1" customWidth="1"/>
    <col min="4" max="7" width="11.09765625" bestFit="1" customWidth="1"/>
  </cols>
  <sheetData>
    <row r="1" spans="1:7" x14ac:dyDescent="0.25">
      <c r="B1" s="20" t="s">
        <v>53</v>
      </c>
      <c r="C1" s="37" t="s">
        <v>208</v>
      </c>
      <c r="D1" s="10"/>
    </row>
    <row r="2" spans="1:7" x14ac:dyDescent="0.25">
      <c r="B2" s="21" t="s">
        <v>287</v>
      </c>
      <c r="C2" s="38" t="s">
        <v>215</v>
      </c>
      <c r="D2" s="25"/>
    </row>
    <row r="3" spans="1:7" x14ac:dyDescent="0.25">
      <c r="B3" s="20" t="s">
        <v>290</v>
      </c>
      <c r="C3" s="54" t="s">
        <v>484</v>
      </c>
      <c r="D3" s="54"/>
    </row>
    <row r="4" spans="1:7" x14ac:dyDescent="0.25">
      <c r="C4" s="54" t="s">
        <v>296</v>
      </c>
      <c r="D4" s="54"/>
    </row>
    <row r="5" spans="1:7" x14ac:dyDescent="0.25">
      <c r="B5" s="19" t="s">
        <v>2</v>
      </c>
      <c r="C5" s="42" t="s">
        <v>292</v>
      </c>
      <c r="D5" s="23"/>
      <c r="E5" s="4"/>
      <c r="F5" s="4"/>
      <c r="G5" s="4"/>
    </row>
    <row r="6" spans="1:7" x14ac:dyDescent="0.25">
      <c r="B6" s="1" t="s">
        <v>3</v>
      </c>
      <c r="C6" s="39">
        <v>102969</v>
      </c>
      <c r="D6" s="12"/>
      <c r="E6" s="6"/>
      <c r="F6" s="6"/>
      <c r="G6" s="6"/>
    </row>
    <row r="7" spans="1:7" x14ac:dyDescent="0.25">
      <c r="B7" s="1" t="s">
        <v>4</v>
      </c>
      <c r="C7" s="39">
        <v>0</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102969</v>
      </c>
      <c r="D11" s="12"/>
      <c r="E11" s="35">
        <f>C11-C33</f>
        <v>-2.0000000004074536E-2</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72886.34</v>
      </c>
      <c r="D15" s="12"/>
      <c r="E15" s="6"/>
      <c r="F15" s="6"/>
      <c r="G15" s="6"/>
    </row>
    <row r="16" spans="1:7" x14ac:dyDescent="0.25">
      <c r="A16" s="8" t="s">
        <v>13</v>
      </c>
      <c r="B16" t="s">
        <v>14</v>
      </c>
      <c r="C16" s="39">
        <v>0</v>
      </c>
      <c r="D16" s="12"/>
      <c r="E16" s="6"/>
      <c r="F16" s="6"/>
      <c r="G16" s="6"/>
    </row>
    <row r="17" spans="1:7" x14ac:dyDescent="0.25">
      <c r="A17" s="8" t="s">
        <v>15</v>
      </c>
      <c r="B17" t="s">
        <v>16</v>
      </c>
      <c r="C17" s="39">
        <v>25701.57</v>
      </c>
      <c r="D17" s="12"/>
      <c r="E17" s="6"/>
      <c r="F17" s="6"/>
      <c r="G17" s="6"/>
    </row>
    <row r="18" spans="1:7" x14ac:dyDescent="0.25">
      <c r="B18" s="1" t="s">
        <v>17</v>
      </c>
      <c r="C18" s="40">
        <f>SUM(C15:C17)</f>
        <v>98587.91</v>
      </c>
      <c r="D18" s="12"/>
      <c r="E18" s="6"/>
      <c r="F18" s="6"/>
      <c r="G18" s="6"/>
    </row>
    <row r="19" spans="1:7" x14ac:dyDescent="0.25">
      <c r="A19" s="8" t="s">
        <v>18</v>
      </c>
      <c r="B19" t="s">
        <v>19</v>
      </c>
      <c r="C19" s="51">
        <v>3721.11</v>
      </c>
      <c r="D19" s="12"/>
      <c r="E19" s="6"/>
      <c r="F19" s="6"/>
      <c r="G19" s="6"/>
    </row>
    <row r="20" spans="1:7" x14ac:dyDescent="0.25">
      <c r="A20" s="8" t="s">
        <v>20</v>
      </c>
      <c r="B20" t="s">
        <v>21</v>
      </c>
      <c r="C20" s="39">
        <v>660</v>
      </c>
      <c r="D20" s="12"/>
      <c r="E20" s="6"/>
      <c r="F20" s="6"/>
      <c r="G20" s="6"/>
    </row>
    <row r="21" spans="1:7" x14ac:dyDescent="0.25">
      <c r="A21" s="8" t="s">
        <v>22</v>
      </c>
      <c r="B21" t="s">
        <v>23</v>
      </c>
      <c r="C21" s="39">
        <v>0</v>
      </c>
      <c r="D21" s="12"/>
      <c r="E21" s="6"/>
      <c r="F21" s="6"/>
      <c r="G21" s="6"/>
    </row>
    <row r="22" spans="1:7" x14ac:dyDescent="0.25">
      <c r="B22" s="1" t="s">
        <v>24</v>
      </c>
      <c r="C22" s="40">
        <f>SUM(C19:C21)</f>
        <v>4381.1100000000006</v>
      </c>
      <c r="D22" s="12"/>
      <c r="E22" s="6"/>
      <c r="F22" s="6"/>
      <c r="G22" s="6"/>
    </row>
    <row r="23" spans="1:7" x14ac:dyDescent="0.25">
      <c r="A23" s="8" t="s">
        <v>25</v>
      </c>
      <c r="B23" s="1" t="s">
        <v>26</v>
      </c>
      <c r="C23" s="40">
        <v>0</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v>0</v>
      </c>
      <c r="D28" s="12"/>
      <c r="E28" s="6"/>
      <c r="F28" s="6"/>
      <c r="G28" s="6"/>
    </row>
    <row r="29" spans="1:7" x14ac:dyDescent="0.25">
      <c r="A29" s="8" t="s">
        <v>35</v>
      </c>
      <c r="B29" s="5" t="s">
        <v>36</v>
      </c>
      <c r="C29" s="39">
        <v>0</v>
      </c>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102969.02</v>
      </c>
      <c r="D33" s="12"/>
      <c r="E33" s="6"/>
      <c r="F33" s="6"/>
      <c r="G33" s="6"/>
    </row>
    <row r="34" spans="1:7" x14ac:dyDescent="0.25">
      <c r="A34" t="s">
        <v>39</v>
      </c>
      <c r="B34" t="s">
        <v>40</v>
      </c>
      <c r="C34" s="43">
        <v>0</v>
      </c>
      <c r="D34" s="15"/>
    </row>
    <row r="35" spans="1:7" x14ac:dyDescent="0.25">
      <c r="A35" t="s">
        <v>41</v>
      </c>
      <c r="B35" t="s">
        <v>42</v>
      </c>
      <c r="C35" s="43">
        <v>1</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6">
        <f>SUM(C34:C37)</f>
        <v>1</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3">
    <mergeCell ref="C3:D3"/>
    <mergeCell ref="B41:D82"/>
    <mergeCell ref="C4:D4"/>
  </mergeCells>
  <conditionalFormatting sqref="C3:C4">
    <cfRule type="containsBlanks" dxfId="21"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5AE69-E9E2-4F82-9343-290F4F1C174E}">
  <dimension ref="A1:G83"/>
  <sheetViews>
    <sheetView topLeftCell="B1" zoomScaleNormal="100" zoomScaleSheetLayoutView="40" zoomScalePageLayoutView="70" workbookViewId="0">
      <selection activeCell="E11" sqref="E11"/>
    </sheetView>
  </sheetViews>
  <sheetFormatPr defaultRowHeight="13.8" x14ac:dyDescent="0.25"/>
  <cols>
    <col min="1" max="1" width="8.8984375" hidden="1" customWidth="1"/>
    <col min="2" max="2" width="42.3984375" bestFit="1" customWidth="1"/>
    <col min="3" max="3" width="35.59765625" style="37" bestFit="1" customWidth="1"/>
    <col min="4" max="7" width="11.09765625" bestFit="1" customWidth="1"/>
  </cols>
  <sheetData>
    <row r="1" spans="1:7" x14ac:dyDescent="0.25">
      <c r="B1" s="20" t="s">
        <v>53</v>
      </c>
      <c r="C1" s="37" t="s">
        <v>208</v>
      </c>
      <c r="D1" s="10"/>
    </row>
    <row r="2" spans="1:7" x14ac:dyDescent="0.25">
      <c r="B2" s="21" t="s">
        <v>287</v>
      </c>
      <c r="C2" s="38" t="s">
        <v>215</v>
      </c>
      <c r="D2" s="25"/>
    </row>
    <row r="3" spans="1:7" x14ac:dyDescent="0.25">
      <c r="B3" s="20" t="s">
        <v>290</v>
      </c>
      <c r="C3" s="54" t="s">
        <v>484</v>
      </c>
      <c r="D3" s="54"/>
    </row>
    <row r="4" spans="1:7" x14ac:dyDescent="0.25">
      <c r="C4" s="54" t="s">
        <v>297</v>
      </c>
      <c r="D4" s="54"/>
    </row>
    <row r="5" spans="1:7" x14ac:dyDescent="0.25">
      <c r="B5" s="19" t="s">
        <v>2</v>
      </c>
      <c r="C5" s="42" t="s">
        <v>292</v>
      </c>
      <c r="D5" s="23"/>
      <c r="E5" s="4"/>
      <c r="F5" s="4"/>
      <c r="G5" s="4"/>
    </row>
    <row r="6" spans="1:7" x14ac:dyDescent="0.25">
      <c r="B6" s="1" t="s">
        <v>3</v>
      </c>
      <c r="C6" s="39">
        <v>0</v>
      </c>
      <c r="D6" s="12"/>
      <c r="E6" s="6"/>
      <c r="F6" s="6"/>
      <c r="G6" s="6"/>
    </row>
    <row r="7" spans="1:7" x14ac:dyDescent="0.25">
      <c r="B7" s="1" t="s">
        <v>4</v>
      </c>
      <c r="C7" s="39">
        <v>0</v>
      </c>
      <c r="D7" s="12"/>
      <c r="E7" s="6"/>
      <c r="F7" s="6"/>
      <c r="G7" s="6"/>
    </row>
    <row r="8" spans="1:7" x14ac:dyDescent="0.25">
      <c r="B8" s="1" t="s">
        <v>5</v>
      </c>
      <c r="C8" s="39">
        <v>479.72</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479.72</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0</v>
      </c>
      <c r="D18" s="12"/>
      <c r="E18" s="6"/>
      <c r="F18" s="6"/>
      <c r="G18" s="6"/>
    </row>
    <row r="19" spans="1:7" x14ac:dyDescent="0.25">
      <c r="A19" s="8" t="s">
        <v>18</v>
      </c>
      <c r="B19" t="s">
        <v>19</v>
      </c>
      <c r="C19" s="39">
        <v>0</v>
      </c>
      <c r="D19" s="12"/>
      <c r="E19" s="6"/>
      <c r="F19" s="6"/>
      <c r="G19" s="6"/>
    </row>
    <row r="20" spans="1:7" x14ac:dyDescent="0.25">
      <c r="A20" s="8" t="s">
        <v>20</v>
      </c>
      <c r="B20" t="s">
        <v>21</v>
      </c>
      <c r="C20" s="39">
        <v>0</v>
      </c>
      <c r="D20" s="12"/>
      <c r="E20" s="6"/>
      <c r="F20" s="6"/>
      <c r="G20" s="6"/>
    </row>
    <row r="21" spans="1:7" x14ac:dyDescent="0.25">
      <c r="A21" s="8" t="s">
        <v>22</v>
      </c>
      <c r="B21" t="s">
        <v>23</v>
      </c>
      <c r="C21" s="39">
        <v>479.72</v>
      </c>
      <c r="D21" s="12"/>
      <c r="E21" s="6"/>
      <c r="F21" s="6"/>
      <c r="G21" s="6"/>
    </row>
    <row r="22" spans="1:7" x14ac:dyDescent="0.25">
      <c r="B22" s="1" t="s">
        <v>24</v>
      </c>
      <c r="C22" s="40">
        <f>SUM(C19:C21)</f>
        <v>479.72</v>
      </c>
      <c r="D22" s="12"/>
      <c r="E22" s="6"/>
      <c r="F22" s="6"/>
      <c r="G22" s="6"/>
    </row>
    <row r="23" spans="1:7" x14ac:dyDescent="0.25">
      <c r="A23" s="8" t="s">
        <v>25</v>
      </c>
      <c r="B23" s="1" t="s">
        <v>26</v>
      </c>
      <c r="C23" s="40">
        <v>0</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v>0</v>
      </c>
      <c r="D28" s="12"/>
      <c r="E28" s="6"/>
      <c r="F28" s="6"/>
      <c r="G28" s="6"/>
    </row>
    <row r="29" spans="1:7" x14ac:dyDescent="0.25">
      <c r="A29" s="8" t="s">
        <v>35</v>
      </c>
      <c r="B29" s="5" t="s">
        <v>36</v>
      </c>
      <c r="C29" s="39">
        <v>0</v>
      </c>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479.72</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4">
        <f>SUM(C34:C37)</f>
        <v>0</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3">
    <mergeCell ref="C3:D3"/>
    <mergeCell ref="B41:D82"/>
    <mergeCell ref="C4:D4"/>
  </mergeCells>
  <conditionalFormatting sqref="C3:C4">
    <cfRule type="containsBlanks" dxfId="20"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39398-09CE-47B4-94C3-D6932815430E}">
  <dimension ref="A1:G83"/>
  <sheetViews>
    <sheetView topLeftCell="B1" zoomScaleNormal="100" zoomScaleSheetLayoutView="85" zoomScalePageLayoutView="70" workbookViewId="0">
      <selection activeCell="E11" sqref="E11"/>
    </sheetView>
  </sheetViews>
  <sheetFormatPr defaultRowHeight="13.8" x14ac:dyDescent="0.25"/>
  <cols>
    <col min="1" max="1" width="8.8984375" hidden="1" customWidth="1"/>
    <col min="2" max="2" width="42.3984375" bestFit="1" customWidth="1"/>
    <col min="3" max="3" width="35.59765625" style="37" bestFit="1" customWidth="1"/>
    <col min="4" max="7" width="11.09765625" bestFit="1" customWidth="1"/>
  </cols>
  <sheetData>
    <row r="1" spans="1:7" x14ac:dyDescent="0.25">
      <c r="B1" s="20" t="s">
        <v>53</v>
      </c>
      <c r="C1" s="37" t="s">
        <v>208</v>
      </c>
      <c r="D1" s="10"/>
    </row>
    <row r="2" spans="1:7" x14ac:dyDescent="0.25">
      <c r="B2" s="21" t="s">
        <v>287</v>
      </c>
      <c r="C2" s="38" t="s">
        <v>215</v>
      </c>
      <c r="D2" s="25"/>
    </row>
    <row r="3" spans="1:7" x14ac:dyDescent="0.25">
      <c r="B3" s="20" t="s">
        <v>290</v>
      </c>
      <c r="C3" s="54" t="s">
        <v>484</v>
      </c>
      <c r="D3" s="54"/>
    </row>
    <row r="4" spans="1:7" x14ac:dyDescent="0.25">
      <c r="C4" s="54" t="s">
        <v>298</v>
      </c>
      <c r="D4" s="54"/>
    </row>
    <row r="5" spans="1:7" x14ac:dyDescent="0.25">
      <c r="B5" s="19" t="s">
        <v>2</v>
      </c>
      <c r="C5" s="42" t="s">
        <v>292</v>
      </c>
      <c r="D5" s="23"/>
      <c r="E5" s="4"/>
      <c r="F5" s="4"/>
      <c r="G5" s="4"/>
    </row>
    <row r="6" spans="1:7" x14ac:dyDescent="0.25">
      <c r="B6" s="1" t="s">
        <v>3</v>
      </c>
      <c r="C6" s="39">
        <v>0</v>
      </c>
      <c r="D6" s="12"/>
      <c r="E6" s="6"/>
      <c r="F6" s="6"/>
      <c r="G6" s="6"/>
    </row>
    <row r="7" spans="1:7" x14ac:dyDescent="0.25">
      <c r="B7" s="1" t="s">
        <v>4</v>
      </c>
      <c r="C7" s="39">
        <v>93062.93</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93062.93</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0</v>
      </c>
      <c r="D18" s="12"/>
      <c r="E18" s="6"/>
      <c r="F18" s="6"/>
      <c r="G18" s="6"/>
    </row>
    <row r="19" spans="1:7" x14ac:dyDescent="0.25">
      <c r="A19" s="8" t="s">
        <v>18</v>
      </c>
      <c r="B19" t="s">
        <v>19</v>
      </c>
      <c r="C19" s="39">
        <v>0</v>
      </c>
      <c r="D19" s="12"/>
      <c r="E19" s="6"/>
      <c r="F19" s="6"/>
      <c r="G19" s="6"/>
    </row>
    <row r="20" spans="1:7" x14ac:dyDescent="0.25">
      <c r="A20" s="8" t="s">
        <v>20</v>
      </c>
      <c r="B20" t="s">
        <v>21</v>
      </c>
      <c r="C20" s="39">
        <v>61183.69</v>
      </c>
      <c r="D20" s="12"/>
      <c r="E20" s="6"/>
      <c r="F20" s="6"/>
      <c r="G20" s="6"/>
    </row>
    <row r="21" spans="1:7" x14ac:dyDescent="0.25">
      <c r="A21" s="8" t="s">
        <v>22</v>
      </c>
      <c r="B21" t="s">
        <v>23</v>
      </c>
      <c r="C21" s="39">
        <v>8528.23</v>
      </c>
      <c r="D21" s="12"/>
      <c r="E21" s="6"/>
      <c r="F21" s="6"/>
      <c r="G21" s="6"/>
    </row>
    <row r="22" spans="1:7" x14ac:dyDescent="0.25">
      <c r="B22" s="1" t="s">
        <v>24</v>
      </c>
      <c r="C22" s="40">
        <f>SUM(C19:C21)</f>
        <v>69711.92</v>
      </c>
      <c r="D22" s="12"/>
      <c r="E22" s="6"/>
      <c r="F22" s="6"/>
      <c r="G22" s="6"/>
    </row>
    <row r="23" spans="1:7" x14ac:dyDescent="0.25">
      <c r="A23" s="8" t="s">
        <v>25</v>
      </c>
      <c r="B23" s="1" t="s">
        <v>26</v>
      </c>
      <c r="C23" s="40">
        <v>0</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v>23351.01</v>
      </c>
      <c r="D28" s="12"/>
      <c r="E28" s="6"/>
      <c r="F28" s="6"/>
      <c r="G28" s="6"/>
    </row>
    <row r="29" spans="1:7" x14ac:dyDescent="0.25">
      <c r="A29" s="8" t="s">
        <v>35</v>
      </c>
      <c r="B29" s="5" t="s">
        <v>36</v>
      </c>
      <c r="C29" s="39"/>
      <c r="D29" s="12"/>
      <c r="E29" s="6"/>
      <c r="F29" s="6"/>
      <c r="G29" s="6"/>
    </row>
    <row r="30" spans="1:7" x14ac:dyDescent="0.25">
      <c r="B30" s="1" t="s">
        <v>37</v>
      </c>
      <c r="C30" s="40">
        <f>SUM(C28:C29)</f>
        <v>23351.01</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93062.93</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4">
        <f>SUM(C34:C37)</f>
        <v>0</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3">
    <mergeCell ref="C3:D3"/>
    <mergeCell ref="B41:D82"/>
    <mergeCell ref="C4:D4"/>
  </mergeCells>
  <conditionalFormatting sqref="C3:C4">
    <cfRule type="containsBlanks" dxfId="19"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64FD-6C2A-4662-AF9C-21BC14E9ABED}">
  <dimension ref="A1:G83"/>
  <sheetViews>
    <sheetView topLeftCell="B1" zoomScaleNormal="100" zoomScaleSheetLayoutView="55" zoomScalePageLayoutView="70" workbookViewId="0">
      <selection activeCell="E11" sqref="E11"/>
    </sheetView>
  </sheetViews>
  <sheetFormatPr defaultRowHeight="13.8" x14ac:dyDescent="0.25"/>
  <cols>
    <col min="1" max="1" width="8.8984375" hidden="1" customWidth="1"/>
    <col min="2" max="2" width="42.3984375" bestFit="1" customWidth="1"/>
    <col min="3" max="3" width="36" style="37" bestFit="1" customWidth="1"/>
    <col min="4" max="4" width="13.8984375" customWidth="1"/>
    <col min="5" max="7" width="11.09765625" bestFit="1" customWidth="1"/>
  </cols>
  <sheetData>
    <row r="1" spans="1:7" x14ac:dyDescent="0.25">
      <c r="B1" s="20" t="s">
        <v>53</v>
      </c>
      <c r="C1" s="37" t="s">
        <v>208</v>
      </c>
      <c r="D1" s="10"/>
    </row>
    <row r="2" spans="1:7" x14ac:dyDescent="0.25">
      <c r="B2" s="21" t="s">
        <v>287</v>
      </c>
      <c r="C2" s="38" t="s">
        <v>215</v>
      </c>
      <c r="D2" s="25"/>
    </row>
    <row r="3" spans="1:7" x14ac:dyDescent="0.25">
      <c r="B3" s="20" t="s">
        <v>290</v>
      </c>
      <c r="C3" s="54" t="s">
        <v>484</v>
      </c>
      <c r="D3" s="54"/>
    </row>
    <row r="4" spans="1:7" x14ac:dyDescent="0.25">
      <c r="C4" s="37" t="s">
        <v>299</v>
      </c>
      <c r="D4" s="22"/>
    </row>
    <row r="5" spans="1:7" x14ac:dyDescent="0.25">
      <c r="B5" s="19" t="s">
        <v>2</v>
      </c>
      <c r="C5" s="42" t="s">
        <v>292</v>
      </c>
      <c r="D5" s="23"/>
      <c r="E5" s="4"/>
      <c r="F5" s="4"/>
      <c r="G5" s="4"/>
    </row>
    <row r="6" spans="1:7" x14ac:dyDescent="0.25">
      <c r="B6" s="1" t="s">
        <v>3</v>
      </c>
      <c r="C6" s="39">
        <v>0</v>
      </c>
      <c r="D6" s="12"/>
      <c r="E6" s="6"/>
      <c r="F6" s="6"/>
      <c r="G6" s="6"/>
    </row>
    <row r="7" spans="1:7" x14ac:dyDescent="0.25">
      <c r="B7" s="1" t="s">
        <v>4</v>
      </c>
      <c r="C7" s="39">
        <v>0</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11579.47</v>
      </c>
      <c r="D10" s="12"/>
      <c r="E10" s="6"/>
      <c r="F10" s="6"/>
      <c r="G10" s="6"/>
    </row>
    <row r="11" spans="1:7" x14ac:dyDescent="0.25">
      <c r="B11" s="1" t="s">
        <v>8</v>
      </c>
      <c r="C11" s="39">
        <f>SUM(C6:C10)</f>
        <v>11579.47</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3702</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3702</v>
      </c>
      <c r="D18" s="12"/>
      <c r="E18" s="6"/>
      <c r="F18" s="6"/>
      <c r="G18" s="6"/>
    </row>
    <row r="19" spans="1:7" x14ac:dyDescent="0.25">
      <c r="A19" s="8" t="s">
        <v>18</v>
      </c>
      <c r="B19" t="s">
        <v>19</v>
      </c>
      <c r="C19" s="39">
        <v>2621.4299999999998</v>
      </c>
      <c r="D19" s="12"/>
      <c r="E19" s="6"/>
      <c r="F19" s="6"/>
      <c r="G19" s="6"/>
    </row>
    <row r="20" spans="1:7" x14ac:dyDescent="0.25">
      <c r="A20" s="8" t="s">
        <v>20</v>
      </c>
      <c r="B20" t="s">
        <v>21</v>
      </c>
      <c r="C20" s="39">
        <v>2555</v>
      </c>
      <c r="D20" s="12"/>
      <c r="E20" s="6"/>
      <c r="F20" s="6"/>
      <c r="G20" s="6"/>
    </row>
    <row r="21" spans="1:7" x14ac:dyDescent="0.25">
      <c r="A21" s="8" t="s">
        <v>22</v>
      </c>
      <c r="B21" t="s">
        <v>23</v>
      </c>
      <c r="C21" s="39">
        <v>1458.24</v>
      </c>
      <c r="D21" s="12"/>
      <c r="E21" s="6"/>
      <c r="F21" s="6"/>
      <c r="G21" s="6"/>
    </row>
    <row r="22" spans="1:7" x14ac:dyDescent="0.25">
      <c r="B22" s="1" t="s">
        <v>24</v>
      </c>
      <c r="C22" s="40">
        <f>SUM(C19:C21)</f>
        <v>6634.67</v>
      </c>
      <c r="D22" s="12"/>
      <c r="E22" s="6"/>
      <c r="F22" s="6"/>
      <c r="G22" s="6"/>
    </row>
    <row r="23" spans="1:7" x14ac:dyDescent="0.25">
      <c r="A23" s="8" t="s">
        <v>25</v>
      </c>
      <c r="B23" s="1" t="s">
        <v>26</v>
      </c>
      <c r="C23" s="40">
        <v>0</v>
      </c>
      <c r="D23" s="12"/>
      <c r="E23" s="6"/>
      <c r="F23" s="6"/>
      <c r="G23" s="6"/>
    </row>
    <row r="24" spans="1:7" x14ac:dyDescent="0.25">
      <c r="A24" s="8" t="s">
        <v>27</v>
      </c>
      <c r="B24" t="s">
        <v>28</v>
      </c>
      <c r="C24" s="39">
        <v>1242.8</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1242.8</v>
      </c>
      <c r="D27" s="12"/>
      <c r="E27" s="6"/>
      <c r="F27" s="6"/>
      <c r="G27" s="6"/>
    </row>
    <row r="28" spans="1:7" x14ac:dyDescent="0.25">
      <c r="A28" s="8" t="s">
        <v>33</v>
      </c>
      <c r="B28" s="5" t="s">
        <v>34</v>
      </c>
      <c r="C28" s="39">
        <v>0</v>
      </c>
      <c r="D28" s="12"/>
      <c r="E28" s="6"/>
      <c r="F28" s="6"/>
      <c r="G28" s="6"/>
    </row>
    <row r="29" spans="1:7" x14ac:dyDescent="0.25">
      <c r="A29" s="8" t="s">
        <v>35</v>
      </c>
      <c r="B29" s="5" t="s">
        <v>36</v>
      </c>
      <c r="C29" s="39"/>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11579.470000000001</v>
      </c>
      <c r="D33" s="12"/>
      <c r="E33" s="6"/>
      <c r="F33" s="6"/>
      <c r="G33" s="6"/>
    </row>
    <row r="34" spans="1:7" x14ac:dyDescent="0.25">
      <c r="A34" t="s">
        <v>39</v>
      </c>
      <c r="B34" t="s">
        <v>40</v>
      </c>
      <c r="C34" s="43">
        <v>0</v>
      </c>
      <c r="D34" s="15"/>
    </row>
    <row r="35" spans="1:7" x14ac:dyDescent="0.25">
      <c r="A35" t="s">
        <v>41</v>
      </c>
      <c r="B35" t="s">
        <v>42</v>
      </c>
      <c r="C35" s="43">
        <v>1</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4">
        <f>SUM(C34:C37)</f>
        <v>1</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2">
    <mergeCell ref="C3:D3"/>
    <mergeCell ref="B41:D82"/>
  </mergeCells>
  <conditionalFormatting sqref="C3">
    <cfRule type="containsBlanks" dxfId="18"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BA6DA-2234-4081-907A-C400BCEE3F0B}">
  <dimension ref="A1:G83"/>
  <sheetViews>
    <sheetView topLeftCell="B1" zoomScaleNormal="100" zoomScaleSheetLayoutView="100" zoomScalePageLayoutView="70" workbookViewId="0">
      <selection activeCell="E22" sqref="E22"/>
    </sheetView>
  </sheetViews>
  <sheetFormatPr defaultRowHeight="13.8" x14ac:dyDescent="0.25"/>
  <cols>
    <col min="1" max="1" width="8.69921875" hidden="1" customWidth="1"/>
    <col min="2" max="2" width="42.3984375" bestFit="1" customWidth="1"/>
    <col min="3" max="3" width="35.59765625" style="37" bestFit="1" customWidth="1"/>
    <col min="4" max="7" width="11.09765625" bestFit="1" customWidth="1"/>
  </cols>
  <sheetData>
    <row r="1" spans="1:7" x14ac:dyDescent="0.25">
      <c r="B1" s="20" t="s">
        <v>53</v>
      </c>
      <c r="C1" s="37" t="s">
        <v>208</v>
      </c>
      <c r="D1" s="10"/>
    </row>
    <row r="2" spans="1:7" x14ac:dyDescent="0.25">
      <c r="B2" s="21" t="s">
        <v>287</v>
      </c>
      <c r="C2" s="38" t="s">
        <v>215</v>
      </c>
      <c r="D2" s="25"/>
    </row>
    <row r="3" spans="1:7" x14ac:dyDescent="0.25">
      <c r="B3" s="20" t="s">
        <v>290</v>
      </c>
      <c r="C3" s="37" t="s">
        <v>309</v>
      </c>
    </row>
    <row r="4" spans="1:7" x14ac:dyDescent="0.25">
      <c r="D4" s="22"/>
    </row>
    <row r="5" spans="1:7" x14ac:dyDescent="0.25">
      <c r="B5" s="19" t="s">
        <v>2</v>
      </c>
      <c r="C5" s="42" t="s">
        <v>292</v>
      </c>
      <c r="D5" s="23"/>
      <c r="E5" s="4"/>
      <c r="F5" s="4"/>
      <c r="G5" s="4"/>
    </row>
    <row r="6" spans="1:7" x14ac:dyDescent="0.25">
      <c r="B6" s="1" t="s">
        <v>3</v>
      </c>
      <c r="C6" s="39">
        <v>90252</v>
      </c>
      <c r="D6" s="12"/>
      <c r="E6" s="6"/>
      <c r="F6" s="6"/>
      <c r="G6" s="6"/>
    </row>
    <row r="7" spans="1:7" x14ac:dyDescent="0.25">
      <c r="B7" s="1" t="s">
        <v>4</v>
      </c>
      <c r="C7" s="39">
        <v>0</v>
      </c>
      <c r="D7" s="12"/>
      <c r="E7" s="6"/>
      <c r="F7" s="6"/>
      <c r="G7" s="6"/>
    </row>
    <row r="8" spans="1:7" x14ac:dyDescent="0.25">
      <c r="B8" s="1" t="s">
        <v>5</v>
      </c>
      <c r="C8" s="39">
        <v>2319</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92571</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67294</v>
      </c>
      <c r="D15" s="12"/>
      <c r="E15" s="6"/>
      <c r="F15" s="6"/>
      <c r="G15" s="6"/>
    </row>
    <row r="16" spans="1:7" x14ac:dyDescent="0.25">
      <c r="A16" s="8" t="s">
        <v>13</v>
      </c>
      <c r="B16" t="s">
        <v>14</v>
      </c>
      <c r="C16" s="39">
        <v>0</v>
      </c>
      <c r="D16" s="12"/>
      <c r="E16" s="6"/>
      <c r="F16" s="6"/>
      <c r="G16" s="6"/>
    </row>
    <row r="17" spans="1:7" x14ac:dyDescent="0.25">
      <c r="A17" s="8" t="s">
        <v>15</v>
      </c>
      <c r="B17" t="s">
        <v>16</v>
      </c>
      <c r="C17" s="39">
        <v>22958</v>
      </c>
      <c r="D17" s="12"/>
      <c r="E17" s="6"/>
      <c r="F17" s="6"/>
      <c r="G17" s="6"/>
    </row>
    <row r="18" spans="1:7" x14ac:dyDescent="0.25">
      <c r="B18" s="1" t="s">
        <v>17</v>
      </c>
      <c r="C18" s="40">
        <f>SUM(C15:C17)</f>
        <v>90252</v>
      </c>
      <c r="D18" s="12"/>
      <c r="E18" s="6"/>
      <c r="F18" s="6"/>
      <c r="G18" s="6"/>
    </row>
    <row r="19" spans="1:7" x14ac:dyDescent="0.25">
      <c r="A19" s="8" t="s">
        <v>18</v>
      </c>
      <c r="B19" t="s">
        <v>19</v>
      </c>
      <c r="C19" s="39">
        <v>1640</v>
      </c>
      <c r="D19" s="12"/>
      <c r="E19" s="6"/>
      <c r="F19" s="6"/>
      <c r="G19" s="6"/>
    </row>
    <row r="20" spans="1:7" x14ac:dyDescent="0.25">
      <c r="A20" s="8" t="s">
        <v>20</v>
      </c>
      <c r="B20" t="s">
        <v>21</v>
      </c>
      <c r="C20" s="39">
        <v>454</v>
      </c>
      <c r="D20" s="12"/>
      <c r="E20" s="6"/>
      <c r="F20" s="6"/>
      <c r="G20" s="6"/>
    </row>
    <row r="21" spans="1:7" x14ac:dyDescent="0.25">
      <c r="A21" s="8" t="s">
        <v>22</v>
      </c>
      <c r="B21" t="s">
        <v>23</v>
      </c>
      <c r="C21" s="39">
        <v>45</v>
      </c>
      <c r="D21" s="12"/>
      <c r="E21" s="6"/>
      <c r="F21" s="6"/>
      <c r="G21" s="6"/>
    </row>
    <row r="22" spans="1:7" x14ac:dyDescent="0.25">
      <c r="B22" s="1" t="s">
        <v>24</v>
      </c>
      <c r="C22" s="40">
        <f>SUM(C19:C21)</f>
        <v>2139</v>
      </c>
      <c r="D22" s="12"/>
      <c r="E22" s="6"/>
      <c r="F22" s="6"/>
      <c r="G22" s="6"/>
    </row>
    <row r="23" spans="1:7" x14ac:dyDescent="0.25">
      <c r="A23" s="8" t="s">
        <v>25</v>
      </c>
      <c r="B23" s="1" t="s">
        <v>26</v>
      </c>
      <c r="C23" s="40">
        <v>180</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v>0</v>
      </c>
      <c r="D28" s="12"/>
      <c r="E28" s="6"/>
      <c r="F28" s="6"/>
      <c r="G28" s="6"/>
    </row>
    <row r="29" spans="1:7" x14ac:dyDescent="0.25">
      <c r="A29" s="8" t="s">
        <v>35</v>
      </c>
      <c r="B29" s="5" t="s">
        <v>36</v>
      </c>
      <c r="C29" s="39">
        <v>0</v>
      </c>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92571</v>
      </c>
      <c r="D33" s="12"/>
      <c r="E33" s="6"/>
      <c r="F33" s="6"/>
      <c r="G33" s="6"/>
    </row>
    <row r="34" spans="1:7" x14ac:dyDescent="0.25">
      <c r="A34" t="s">
        <v>39</v>
      </c>
      <c r="B34" t="s">
        <v>40</v>
      </c>
      <c r="C34" s="43">
        <v>0</v>
      </c>
      <c r="D34" s="15"/>
    </row>
    <row r="35" spans="1:7" x14ac:dyDescent="0.25">
      <c r="A35" t="s">
        <v>41</v>
      </c>
      <c r="B35" t="s">
        <v>42</v>
      </c>
      <c r="C35" s="43">
        <v>1</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6">
        <f>SUM(C34:C37)</f>
        <v>1</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1">
    <mergeCell ref="B41:D82"/>
  </mergeCells>
  <conditionalFormatting sqref="C3">
    <cfRule type="containsBlanks" dxfId="17"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6F0D9-579D-4A0C-B234-6C0AE0F88316}">
  <dimension ref="A1:G83"/>
  <sheetViews>
    <sheetView topLeftCell="B1" zoomScaleNormal="100" zoomScaleSheetLayoutView="100" zoomScalePageLayoutView="70" workbookViewId="0">
      <selection activeCell="E22" sqref="E22"/>
    </sheetView>
  </sheetViews>
  <sheetFormatPr defaultRowHeight="13.8" x14ac:dyDescent="0.25"/>
  <cols>
    <col min="1" max="1" width="8.69921875" hidden="1" customWidth="1"/>
    <col min="2" max="2" width="42.3984375" bestFit="1" customWidth="1"/>
    <col min="3" max="3" width="35.59765625" style="37" bestFit="1" customWidth="1"/>
    <col min="4" max="7" width="11.09765625" bestFit="1" customWidth="1"/>
  </cols>
  <sheetData>
    <row r="1" spans="1:7" x14ac:dyDescent="0.25">
      <c r="B1" s="20" t="s">
        <v>53</v>
      </c>
      <c r="C1" s="37" t="s">
        <v>208</v>
      </c>
      <c r="D1" s="10"/>
    </row>
    <row r="2" spans="1:7" x14ac:dyDescent="0.25">
      <c r="B2" s="21" t="s">
        <v>287</v>
      </c>
      <c r="C2" s="38" t="s">
        <v>215</v>
      </c>
      <c r="D2" s="25"/>
    </row>
    <row r="3" spans="1:7" x14ac:dyDescent="0.25">
      <c r="B3" s="20" t="s">
        <v>290</v>
      </c>
      <c r="C3" s="37" t="s">
        <v>309</v>
      </c>
    </row>
    <row r="4" spans="1:7" x14ac:dyDescent="0.25">
      <c r="D4" s="22"/>
    </row>
    <row r="5" spans="1:7" x14ac:dyDescent="0.25">
      <c r="B5" s="19" t="s">
        <v>2</v>
      </c>
      <c r="C5" s="42" t="s">
        <v>292</v>
      </c>
      <c r="D5" s="23"/>
      <c r="E5" s="4"/>
      <c r="F5" s="4"/>
      <c r="G5" s="4"/>
    </row>
    <row r="6" spans="1:7" x14ac:dyDescent="0.25">
      <c r="B6" s="1" t="s">
        <v>3</v>
      </c>
      <c r="C6" s="39">
        <v>0</v>
      </c>
      <c r="D6" s="12"/>
      <c r="E6" s="6"/>
      <c r="F6" s="6"/>
      <c r="G6" s="6"/>
    </row>
    <row r="7" spans="1:7" x14ac:dyDescent="0.25">
      <c r="B7" s="1" t="s">
        <v>4</v>
      </c>
      <c r="C7" s="39">
        <v>206650</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206650</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0</v>
      </c>
      <c r="D18" s="12"/>
      <c r="E18" s="6"/>
      <c r="F18" s="6"/>
      <c r="G18" s="6"/>
    </row>
    <row r="19" spans="1:7" x14ac:dyDescent="0.25">
      <c r="A19" s="8" t="s">
        <v>18</v>
      </c>
      <c r="B19" t="s">
        <v>19</v>
      </c>
      <c r="C19" s="39">
        <v>0</v>
      </c>
      <c r="D19" s="12"/>
      <c r="E19" s="6"/>
      <c r="F19" s="6"/>
      <c r="G19" s="6"/>
    </row>
    <row r="20" spans="1:7" x14ac:dyDescent="0.25">
      <c r="A20" s="8" t="s">
        <v>20</v>
      </c>
      <c r="B20" t="s">
        <v>21</v>
      </c>
      <c r="C20" s="39">
        <v>74500</v>
      </c>
      <c r="D20" s="12"/>
      <c r="E20" s="6"/>
      <c r="F20" s="6"/>
      <c r="G20" s="6"/>
    </row>
    <row r="21" spans="1:7" x14ac:dyDescent="0.25">
      <c r="A21" s="8" t="s">
        <v>22</v>
      </c>
      <c r="B21" t="s">
        <v>23</v>
      </c>
      <c r="C21" s="39">
        <v>40416</v>
      </c>
      <c r="D21" s="12"/>
      <c r="E21" s="6"/>
      <c r="F21" s="6"/>
      <c r="G21" s="6"/>
    </row>
    <row r="22" spans="1:7" x14ac:dyDescent="0.25">
      <c r="B22" s="1" t="s">
        <v>24</v>
      </c>
      <c r="C22" s="40">
        <f>SUM(C19:C21)</f>
        <v>114916</v>
      </c>
      <c r="D22" s="12"/>
      <c r="E22" s="6"/>
      <c r="F22" s="6"/>
      <c r="G22" s="6"/>
    </row>
    <row r="23" spans="1:7" x14ac:dyDescent="0.25">
      <c r="A23" s="8" t="s">
        <v>25</v>
      </c>
      <c r="B23" s="1" t="s">
        <v>26</v>
      </c>
      <c r="C23" s="40">
        <v>91734</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v>0</v>
      </c>
      <c r="D28" s="12"/>
      <c r="E28" s="6"/>
      <c r="F28" s="6"/>
      <c r="G28" s="6"/>
    </row>
    <row r="29" spans="1:7" x14ac:dyDescent="0.25">
      <c r="A29" s="8" t="s">
        <v>35</v>
      </c>
      <c r="B29" s="5" t="s">
        <v>36</v>
      </c>
      <c r="C29" s="39">
        <v>0</v>
      </c>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206650</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4">
        <f>SUM(C34:C37)</f>
        <v>0</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1">
    <mergeCell ref="B41:D82"/>
  </mergeCells>
  <conditionalFormatting sqref="C3">
    <cfRule type="containsBlanks" dxfId="16"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D7492-4310-44B6-9043-15A8E073B46F}">
  <dimension ref="A1:G83"/>
  <sheetViews>
    <sheetView topLeftCell="B1" zoomScaleNormal="100" zoomScaleSheetLayoutView="100" zoomScalePageLayoutView="70" workbookViewId="0">
      <selection activeCell="J24" sqref="J24"/>
    </sheetView>
  </sheetViews>
  <sheetFormatPr defaultRowHeight="13.8" x14ac:dyDescent="0.25"/>
  <cols>
    <col min="1" max="1" width="8.8984375" hidden="1" customWidth="1"/>
    <col min="2" max="2" width="42.3984375" bestFit="1" customWidth="1"/>
    <col min="3" max="3" width="26.59765625" customWidth="1"/>
    <col min="4" max="7" width="11.09765625" bestFit="1" customWidth="1"/>
  </cols>
  <sheetData>
    <row r="1" spans="1:7" x14ac:dyDescent="0.25">
      <c r="B1" s="20" t="s">
        <v>53</v>
      </c>
      <c r="C1" s="37" t="s">
        <v>208</v>
      </c>
      <c r="D1" s="10"/>
    </row>
    <row r="2" spans="1:7" ht="27.6" x14ac:dyDescent="0.25">
      <c r="B2" s="21" t="s">
        <v>287</v>
      </c>
      <c r="C2" s="38" t="s">
        <v>215</v>
      </c>
      <c r="D2" s="25"/>
    </row>
    <row r="3" spans="1:7" x14ac:dyDescent="0.25">
      <c r="B3" s="20" t="s">
        <v>290</v>
      </c>
      <c r="C3" s="54" t="s">
        <v>295</v>
      </c>
      <c r="D3" s="54"/>
    </row>
    <row r="4" spans="1:7" x14ac:dyDescent="0.25">
      <c r="D4" s="22"/>
    </row>
    <row r="5" spans="1:7" x14ac:dyDescent="0.25">
      <c r="B5" s="19" t="s">
        <v>2</v>
      </c>
      <c r="C5" s="23" t="s">
        <v>292</v>
      </c>
      <c r="D5" s="23"/>
      <c r="E5" s="4"/>
      <c r="F5" s="4"/>
      <c r="G5" s="4"/>
    </row>
    <row r="6" spans="1:7" x14ac:dyDescent="0.25">
      <c r="B6" s="1" t="s">
        <v>3</v>
      </c>
      <c r="C6" s="13">
        <v>40000</v>
      </c>
      <c r="D6" s="12"/>
      <c r="E6" s="6"/>
      <c r="F6" s="6"/>
      <c r="G6" s="6"/>
    </row>
    <row r="7" spans="1:7" x14ac:dyDescent="0.25">
      <c r="B7" s="1" t="s">
        <v>4</v>
      </c>
      <c r="C7" s="13">
        <v>0</v>
      </c>
      <c r="D7" s="12"/>
      <c r="E7" s="6"/>
      <c r="F7" s="6"/>
      <c r="G7" s="6"/>
    </row>
    <row r="8" spans="1:7" x14ac:dyDescent="0.25">
      <c r="B8" s="1" t="s">
        <v>5</v>
      </c>
      <c r="C8" s="13">
        <v>0</v>
      </c>
      <c r="D8" s="12"/>
      <c r="E8" s="6"/>
      <c r="F8" s="6"/>
      <c r="G8" s="6"/>
    </row>
    <row r="9" spans="1:7" x14ac:dyDescent="0.25">
      <c r="B9" s="1" t="s">
        <v>6</v>
      </c>
      <c r="C9" s="13">
        <v>0</v>
      </c>
      <c r="D9" s="12"/>
      <c r="E9" s="6"/>
      <c r="F9" s="6"/>
      <c r="G9" s="6"/>
    </row>
    <row r="10" spans="1:7" x14ac:dyDescent="0.25">
      <c r="B10" s="1" t="s">
        <v>7</v>
      </c>
      <c r="C10" s="13">
        <v>0</v>
      </c>
      <c r="D10" s="12"/>
      <c r="E10" s="6"/>
      <c r="F10" s="6"/>
      <c r="G10" s="6"/>
    </row>
    <row r="11" spans="1:7" x14ac:dyDescent="0.25">
      <c r="B11" s="1" t="s">
        <v>8</v>
      </c>
      <c r="C11" s="13">
        <f>SUM(C6:C10)</f>
        <v>40000</v>
      </c>
      <c r="D11" s="12"/>
      <c r="E11" s="6"/>
      <c r="F11" s="6"/>
      <c r="G11" s="6"/>
    </row>
    <row r="12" spans="1:7" x14ac:dyDescent="0.25">
      <c r="B12" s="1"/>
      <c r="C12" s="13"/>
      <c r="D12" s="12"/>
      <c r="E12" s="6"/>
      <c r="F12" s="6"/>
      <c r="G12" s="6"/>
    </row>
    <row r="13" spans="1:7" x14ac:dyDescent="0.25">
      <c r="B13" s="19" t="s">
        <v>9</v>
      </c>
      <c r="C13" s="13"/>
      <c r="D13" s="12"/>
      <c r="E13" s="6"/>
      <c r="F13" s="6"/>
      <c r="G13" s="6"/>
    </row>
    <row r="14" spans="1:7" x14ac:dyDescent="0.25">
      <c r="B14" s="1" t="s">
        <v>10</v>
      </c>
      <c r="C14" s="13"/>
      <c r="D14" s="12"/>
      <c r="E14" s="6"/>
      <c r="F14" s="6"/>
      <c r="G14" s="6"/>
    </row>
    <row r="15" spans="1:7" x14ac:dyDescent="0.25">
      <c r="A15" s="8" t="s">
        <v>11</v>
      </c>
      <c r="B15" t="s">
        <v>12</v>
      </c>
      <c r="C15" s="13">
        <v>0</v>
      </c>
      <c r="D15" s="12"/>
      <c r="E15" s="6"/>
      <c r="F15" s="6"/>
      <c r="G15" s="6"/>
    </row>
    <row r="16" spans="1:7" x14ac:dyDescent="0.25">
      <c r="A16" s="8" t="s">
        <v>13</v>
      </c>
      <c r="B16" t="s">
        <v>14</v>
      </c>
      <c r="C16" s="13">
        <v>0</v>
      </c>
      <c r="D16" s="12"/>
      <c r="E16" s="6"/>
      <c r="F16" s="6"/>
      <c r="G16" s="6"/>
    </row>
    <row r="17" spans="1:7" x14ac:dyDescent="0.25">
      <c r="A17" s="8" t="s">
        <v>15</v>
      </c>
      <c r="B17" t="s">
        <v>16</v>
      </c>
      <c r="C17" s="13">
        <v>0</v>
      </c>
      <c r="D17" s="12"/>
      <c r="E17" s="6"/>
      <c r="F17" s="6"/>
      <c r="G17" s="6"/>
    </row>
    <row r="18" spans="1:7" x14ac:dyDescent="0.25">
      <c r="B18" s="1" t="s">
        <v>17</v>
      </c>
      <c r="C18" s="14">
        <f>SUM(C15:C17)</f>
        <v>0</v>
      </c>
      <c r="D18" s="12"/>
      <c r="E18" s="6"/>
      <c r="F18" s="6"/>
      <c r="G18" s="6"/>
    </row>
    <row r="19" spans="1:7" x14ac:dyDescent="0.25">
      <c r="A19" s="8" t="s">
        <v>18</v>
      </c>
      <c r="B19" t="s">
        <v>19</v>
      </c>
      <c r="C19" s="13">
        <v>0</v>
      </c>
      <c r="D19" s="12"/>
      <c r="E19" s="6"/>
      <c r="F19" s="6"/>
      <c r="G19" s="6"/>
    </row>
    <row r="20" spans="1:7" x14ac:dyDescent="0.25">
      <c r="A20" s="8" t="s">
        <v>20</v>
      </c>
      <c r="B20" t="s">
        <v>21</v>
      </c>
      <c r="C20" s="13">
        <v>0</v>
      </c>
      <c r="D20" s="12"/>
      <c r="E20" s="6"/>
      <c r="F20" s="6"/>
      <c r="G20" s="6"/>
    </row>
    <row r="21" spans="1:7" x14ac:dyDescent="0.25">
      <c r="A21" s="8" t="s">
        <v>22</v>
      </c>
      <c r="B21" t="s">
        <v>23</v>
      </c>
      <c r="C21" s="13">
        <v>0</v>
      </c>
      <c r="D21" s="12"/>
      <c r="E21" s="6"/>
      <c r="F21" s="6"/>
      <c r="G21" s="6"/>
    </row>
    <row r="22" spans="1:7" x14ac:dyDescent="0.25">
      <c r="B22" s="1" t="s">
        <v>24</v>
      </c>
      <c r="C22" s="14">
        <f>SUM(C19:C21)</f>
        <v>0</v>
      </c>
      <c r="D22" s="12"/>
      <c r="E22" s="6"/>
      <c r="F22" s="6"/>
      <c r="G22" s="6"/>
    </row>
    <row r="23" spans="1:7" x14ac:dyDescent="0.25">
      <c r="A23" s="8" t="s">
        <v>25</v>
      </c>
      <c r="B23" s="1" t="s">
        <v>26</v>
      </c>
      <c r="C23" s="14">
        <v>22260</v>
      </c>
      <c r="D23" s="12"/>
      <c r="E23" s="6"/>
      <c r="F23" s="6"/>
      <c r="G23" s="6"/>
    </row>
    <row r="24" spans="1:7" x14ac:dyDescent="0.25">
      <c r="A24" s="8" t="s">
        <v>27</v>
      </c>
      <c r="B24" t="s">
        <v>28</v>
      </c>
      <c r="C24" s="13">
        <v>0</v>
      </c>
      <c r="D24" s="12"/>
      <c r="E24" s="6"/>
      <c r="F24" s="6"/>
      <c r="G24" s="6"/>
    </row>
    <row r="25" spans="1:7" x14ac:dyDescent="0.25">
      <c r="A25" s="8" t="s">
        <v>29</v>
      </c>
      <c r="B25" t="s">
        <v>30</v>
      </c>
      <c r="C25" s="13">
        <v>0</v>
      </c>
      <c r="D25" s="12"/>
      <c r="E25" s="6"/>
      <c r="F25" s="6"/>
      <c r="G25" s="6"/>
    </row>
    <row r="26" spans="1:7" x14ac:dyDescent="0.25">
      <c r="A26" s="8" t="s">
        <v>31</v>
      </c>
      <c r="B26" t="s">
        <v>4</v>
      </c>
      <c r="C26" s="13">
        <v>0</v>
      </c>
      <c r="D26" s="12"/>
      <c r="E26" s="6"/>
      <c r="F26" s="6"/>
      <c r="G26" s="6"/>
    </row>
    <row r="27" spans="1:7" x14ac:dyDescent="0.25">
      <c r="B27" s="1" t="s">
        <v>32</v>
      </c>
      <c r="C27" s="14">
        <f>SUM(C24:C26)</f>
        <v>0</v>
      </c>
      <c r="D27" s="12"/>
      <c r="E27" s="6"/>
      <c r="F27" s="6"/>
      <c r="G27" s="6"/>
    </row>
    <row r="28" spans="1:7" x14ac:dyDescent="0.25">
      <c r="A28" s="8" t="s">
        <v>33</v>
      </c>
      <c r="B28" s="5" t="s">
        <v>34</v>
      </c>
      <c r="C28" s="13">
        <v>0</v>
      </c>
      <c r="D28" s="12"/>
      <c r="E28" s="6"/>
      <c r="F28" s="6"/>
      <c r="G28" s="6"/>
    </row>
    <row r="29" spans="1:7" x14ac:dyDescent="0.25">
      <c r="A29" s="8" t="s">
        <v>35</v>
      </c>
      <c r="B29" s="5" t="s">
        <v>36</v>
      </c>
      <c r="C29" s="13">
        <v>0</v>
      </c>
      <c r="D29" s="12"/>
      <c r="E29" s="6"/>
      <c r="F29" s="6"/>
      <c r="G29" s="6"/>
    </row>
    <row r="30" spans="1:7" x14ac:dyDescent="0.25">
      <c r="B30" s="1" t="s">
        <v>37</v>
      </c>
      <c r="C30" s="14">
        <f>SUM(C28:C29)</f>
        <v>0</v>
      </c>
      <c r="D30" s="12"/>
      <c r="E30" s="6"/>
      <c r="F30" s="6"/>
      <c r="G30" s="6"/>
    </row>
    <row r="31" spans="1:7" x14ac:dyDescent="0.25">
      <c r="C31" s="13"/>
      <c r="D31" s="12"/>
      <c r="E31" s="6"/>
      <c r="F31" s="6"/>
      <c r="G31" s="6"/>
    </row>
    <row r="32" spans="1:7" x14ac:dyDescent="0.25">
      <c r="C32" s="13"/>
      <c r="D32" s="12"/>
      <c r="E32" s="6"/>
      <c r="F32" s="6"/>
      <c r="G32" s="6"/>
    </row>
    <row r="33" spans="1:7" x14ac:dyDescent="0.25">
      <c r="B33" s="1" t="s">
        <v>38</v>
      </c>
      <c r="C33" s="14">
        <f>SUM(C27,C22,C23,C18)</f>
        <v>22260</v>
      </c>
      <c r="D33" s="12"/>
      <c r="E33" s="6"/>
      <c r="F33" s="6"/>
      <c r="G33" s="6"/>
    </row>
    <row r="34" spans="1:7" x14ac:dyDescent="0.25">
      <c r="A34" t="s">
        <v>39</v>
      </c>
      <c r="B34" t="s">
        <v>40</v>
      </c>
      <c r="C34" s="16">
        <v>0</v>
      </c>
      <c r="D34" s="15"/>
    </row>
    <row r="35" spans="1:7" x14ac:dyDescent="0.25">
      <c r="A35" t="s">
        <v>41</v>
      </c>
      <c r="B35" t="s">
        <v>42</v>
      </c>
      <c r="C35" s="16">
        <v>0</v>
      </c>
      <c r="D35" s="15"/>
    </row>
    <row r="36" spans="1:7" x14ac:dyDescent="0.25">
      <c r="A36" t="s">
        <v>43</v>
      </c>
      <c r="B36" t="s">
        <v>293</v>
      </c>
      <c r="C36" s="16">
        <v>0</v>
      </c>
      <c r="D36" s="15"/>
    </row>
    <row r="37" spans="1:7" x14ac:dyDescent="0.25">
      <c r="A37" t="s">
        <v>45</v>
      </c>
      <c r="B37" t="s">
        <v>46</v>
      </c>
      <c r="C37" s="16">
        <v>0</v>
      </c>
      <c r="D37" s="15"/>
    </row>
    <row r="38" spans="1:7" x14ac:dyDescent="0.25">
      <c r="B38" s="1" t="s">
        <v>289</v>
      </c>
      <c r="C38" s="50">
        <f>SUM(C34:C37)</f>
        <v>0</v>
      </c>
      <c r="D38" s="10"/>
    </row>
    <row r="39" spans="1:7" x14ac:dyDescent="0.25">
      <c r="B39" s="1"/>
    </row>
    <row r="40" spans="1:7" ht="23.4" customHeight="1" x14ac:dyDescent="0.25">
      <c r="B40" s="9" t="s">
        <v>294</v>
      </c>
      <c r="C40" s="17"/>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18"/>
      <c r="D83" s="18"/>
    </row>
  </sheetData>
  <mergeCells count="2">
    <mergeCell ref="B41:D82"/>
    <mergeCell ref="C3:D3"/>
  </mergeCells>
  <conditionalFormatting sqref="C3">
    <cfRule type="containsBlanks" dxfId="15"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6FD9F-9BE7-450B-AE9B-1F0977D368F6}">
  <dimension ref="A1:G83"/>
  <sheetViews>
    <sheetView topLeftCell="B1" zoomScaleNormal="100" zoomScaleSheetLayoutView="100" zoomScalePageLayoutView="70" workbookViewId="0">
      <selection activeCell="C21" sqref="C21"/>
    </sheetView>
  </sheetViews>
  <sheetFormatPr defaultRowHeight="13.8" x14ac:dyDescent="0.25"/>
  <cols>
    <col min="1" max="1" width="8.8984375" hidden="1" customWidth="1"/>
    <col min="2" max="2" width="42.3984375" bestFit="1" customWidth="1"/>
    <col min="3" max="3" width="35.59765625" style="37" bestFit="1" customWidth="1"/>
    <col min="4" max="7" width="11.09765625" bestFit="1" customWidth="1"/>
  </cols>
  <sheetData>
    <row r="1" spans="1:7" x14ac:dyDescent="0.25">
      <c r="B1" s="20" t="s">
        <v>53</v>
      </c>
      <c r="C1" s="37" t="s">
        <v>208</v>
      </c>
      <c r="D1" s="10"/>
    </row>
    <row r="2" spans="1:7" x14ac:dyDescent="0.25">
      <c r="B2" s="21" t="s">
        <v>287</v>
      </c>
      <c r="C2" s="38" t="s">
        <v>215</v>
      </c>
      <c r="D2" s="25"/>
    </row>
    <row r="3" spans="1:7" x14ac:dyDescent="0.25">
      <c r="B3" s="20" t="s">
        <v>290</v>
      </c>
      <c r="C3" s="54" t="s">
        <v>314</v>
      </c>
      <c r="D3" s="54"/>
    </row>
    <row r="4" spans="1:7" x14ac:dyDescent="0.25">
      <c r="C4" s="54" t="s">
        <v>315</v>
      </c>
      <c r="D4" s="54"/>
    </row>
    <row r="5" spans="1:7" x14ac:dyDescent="0.25">
      <c r="B5" s="19" t="s">
        <v>2</v>
      </c>
      <c r="C5" s="42" t="s">
        <v>292</v>
      </c>
      <c r="D5" s="23"/>
      <c r="E5" s="4"/>
      <c r="F5" s="4"/>
      <c r="G5" s="4"/>
    </row>
    <row r="6" spans="1:7" x14ac:dyDescent="0.25">
      <c r="B6" s="1" t="s">
        <v>3</v>
      </c>
      <c r="C6" s="39">
        <v>4036.5</v>
      </c>
      <c r="D6" s="12"/>
      <c r="E6" s="6"/>
      <c r="F6" s="6"/>
      <c r="G6" s="6"/>
    </row>
    <row r="7" spans="1:7" x14ac:dyDescent="0.25">
      <c r="B7" s="1" t="s">
        <v>4</v>
      </c>
      <c r="C7" s="39">
        <v>0</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4036.5</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0</v>
      </c>
      <c r="D18" s="12"/>
      <c r="E18" s="6"/>
      <c r="F18" s="6"/>
      <c r="G18" s="6"/>
    </row>
    <row r="19" spans="1:7" x14ac:dyDescent="0.25">
      <c r="A19" s="8" t="s">
        <v>18</v>
      </c>
      <c r="B19" t="s">
        <v>19</v>
      </c>
      <c r="C19" s="39">
        <v>0</v>
      </c>
      <c r="D19" s="12"/>
      <c r="E19" s="6"/>
      <c r="F19" s="6"/>
      <c r="G19" s="6"/>
    </row>
    <row r="20" spans="1:7" x14ac:dyDescent="0.25">
      <c r="A20" s="8" t="s">
        <v>20</v>
      </c>
      <c r="B20" t="s">
        <v>21</v>
      </c>
      <c r="C20" s="39">
        <v>4036.5</v>
      </c>
      <c r="D20" s="12"/>
      <c r="E20" s="6"/>
      <c r="F20" s="6"/>
      <c r="G20" s="6"/>
    </row>
    <row r="21" spans="1:7" x14ac:dyDescent="0.25">
      <c r="A21" s="8" t="s">
        <v>22</v>
      </c>
      <c r="B21" t="s">
        <v>23</v>
      </c>
      <c r="C21" s="39">
        <v>0</v>
      </c>
      <c r="D21" s="12"/>
      <c r="E21" s="6"/>
      <c r="F21" s="6"/>
      <c r="G21" s="6"/>
    </row>
    <row r="22" spans="1:7" x14ac:dyDescent="0.25">
      <c r="B22" s="1" t="s">
        <v>24</v>
      </c>
      <c r="C22" s="40">
        <f>SUM(C19:C21)</f>
        <v>4036.5</v>
      </c>
      <c r="D22" s="12"/>
      <c r="E22" s="6"/>
      <c r="F22" s="6"/>
      <c r="G22" s="6"/>
    </row>
    <row r="23" spans="1:7" x14ac:dyDescent="0.25">
      <c r="A23" s="8" t="s">
        <v>25</v>
      </c>
      <c r="B23" s="1" t="s">
        <v>26</v>
      </c>
      <c r="C23" s="40">
        <v>0</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v>0</v>
      </c>
      <c r="D28" s="12"/>
      <c r="E28" s="6"/>
      <c r="F28" s="6"/>
      <c r="G28" s="6"/>
    </row>
    <row r="29" spans="1:7" x14ac:dyDescent="0.25">
      <c r="A29" s="8" t="s">
        <v>35</v>
      </c>
      <c r="B29" s="5" t="s">
        <v>36</v>
      </c>
      <c r="C29" s="39">
        <v>0</v>
      </c>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4036.5</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6">
        <f>SUM(C34:C37)</f>
        <v>0</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3">
    <mergeCell ref="B41:D82"/>
    <mergeCell ref="C4:D4"/>
    <mergeCell ref="C3:D3"/>
  </mergeCells>
  <conditionalFormatting sqref="C3:C4">
    <cfRule type="containsBlanks" dxfId="14"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BE3D0-9BCA-4488-9AD8-5A5F298E8EC2}">
  <dimension ref="A1:G83"/>
  <sheetViews>
    <sheetView topLeftCell="B1" zoomScaleNormal="100" zoomScaleSheetLayoutView="100" zoomScalePageLayoutView="70" workbookViewId="0">
      <selection activeCell="C21" sqref="C21"/>
    </sheetView>
  </sheetViews>
  <sheetFormatPr defaultRowHeight="13.8" x14ac:dyDescent="0.25"/>
  <cols>
    <col min="1" max="1" width="8.8984375" hidden="1" customWidth="1"/>
    <col min="2" max="2" width="42.3984375" bestFit="1" customWidth="1"/>
    <col min="3" max="3" width="35.59765625" style="37" bestFit="1" customWidth="1"/>
    <col min="4" max="7" width="11.09765625" bestFit="1" customWidth="1"/>
  </cols>
  <sheetData>
    <row r="1" spans="1:7" x14ac:dyDescent="0.25">
      <c r="B1" s="20" t="s">
        <v>53</v>
      </c>
      <c r="C1" s="37" t="s">
        <v>208</v>
      </c>
      <c r="D1" s="10"/>
    </row>
    <row r="2" spans="1:7" x14ac:dyDescent="0.25">
      <c r="B2" s="21" t="s">
        <v>287</v>
      </c>
      <c r="C2" s="38" t="s">
        <v>215</v>
      </c>
      <c r="D2" s="25"/>
    </row>
    <row r="3" spans="1:7" x14ac:dyDescent="0.25">
      <c r="B3" s="20" t="s">
        <v>290</v>
      </c>
      <c r="C3" s="54" t="s">
        <v>314</v>
      </c>
      <c r="D3" s="54"/>
    </row>
    <row r="4" spans="1:7" x14ac:dyDescent="0.25">
      <c r="C4" s="37" t="s">
        <v>316</v>
      </c>
      <c r="D4" s="22"/>
    </row>
    <row r="5" spans="1:7" x14ac:dyDescent="0.25">
      <c r="B5" s="19" t="s">
        <v>2</v>
      </c>
      <c r="C5" s="42" t="s">
        <v>292</v>
      </c>
      <c r="D5" s="23"/>
      <c r="E5" s="4"/>
      <c r="F5" s="4"/>
      <c r="G5" s="4"/>
    </row>
    <row r="6" spans="1:7" x14ac:dyDescent="0.25">
      <c r="B6" s="1" t="s">
        <v>3</v>
      </c>
      <c r="C6" s="39">
        <v>0</v>
      </c>
      <c r="D6" s="12"/>
      <c r="E6" s="6"/>
      <c r="F6" s="6"/>
      <c r="G6" s="6"/>
    </row>
    <row r="7" spans="1:7" x14ac:dyDescent="0.25">
      <c r="B7" s="1" t="s">
        <v>4</v>
      </c>
      <c r="C7" s="39">
        <v>54066.6</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54066.6</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0</v>
      </c>
      <c r="D18" s="12"/>
      <c r="E18" s="6"/>
      <c r="F18" s="6"/>
      <c r="G18" s="6"/>
    </row>
    <row r="19" spans="1:7" x14ac:dyDescent="0.25">
      <c r="A19" s="8" t="s">
        <v>18</v>
      </c>
      <c r="B19" t="s">
        <v>19</v>
      </c>
      <c r="C19" s="39">
        <v>0</v>
      </c>
      <c r="D19" s="12"/>
      <c r="E19" s="6"/>
      <c r="F19" s="6"/>
      <c r="G19" s="6"/>
    </row>
    <row r="20" spans="1:7" x14ac:dyDescent="0.25">
      <c r="A20" s="8" t="s">
        <v>20</v>
      </c>
      <c r="B20" t="s">
        <v>21</v>
      </c>
      <c r="C20" s="39">
        <v>50985</v>
      </c>
      <c r="D20" s="12"/>
      <c r="E20" s="6"/>
      <c r="F20" s="6"/>
      <c r="G20" s="6"/>
    </row>
    <row r="21" spans="1:7" x14ac:dyDescent="0.25">
      <c r="A21" s="8" t="s">
        <v>22</v>
      </c>
      <c r="B21" t="s">
        <v>23</v>
      </c>
      <c r="C21" s="39">
        <v>1331.6</v>
      </c>
      <c r="D21" s="12"/>
      <c r="E21" s="6"/>
      <c r="F21" s="6"/>
      <c r="G21" s="6"/>
    </row>
    <row r="22" spans="1:7" x14ac:dyDescent="0.25">
      <c r="B22" s="1" t="s">
        <v>24</v>
      </c>
      <c r="C22" s="40">
        <f>SUM(C19:C21)</f>
        <v>52316.6</v>
      </c>
      <c r="D22" s="12"/>
      <c r="E22" s="6"/>
      <c r="F22" s="6"/>
      <c r="G22" s="6"/>
    </row>
    <row r="23" spans="1:7" x14ac:dyDescent="0.25">
      <c r="A23" s="8" t="s">
        <v>25</v>
      </c>
      <c r="B23" s="1" t="s">
        <v>26</v>
      </c>
      <c r="C23" s="40">
        <v>0</v>
      </c>
      <c r="D23" s="12"/>
      <c r="E23" s="6"/>
      <c r="F23" s="6"/>
      <c r="G23" s="6"/>
    </row>
    <row r="24" spans="1:7" x14ac:dyDescent="0.25">
      <c r="A24" s="8" t="s">
        <v>27</v>
      </c>
      <c r="B24" t="s">
        <v>28</v>
      </c>
      <c r="C24" s="39">
        <v>1750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1750</v>
      </c>
      <c r="D27" s="12"/>
      <c r="E27" s="6"/>
      <c r="F27" s="6"/>
      <c r="G27" s="6"/>
    </row>
    <row r="28" spans="1:7" x14ac:dyDescent="0.25">
      <c r="A28" s="8" t="s">
        <v>33</v>
      </c>
      <c r="B28" s="5" t="s">
        <v>34</v>
      </c>
      <c r="C28" s="39">
        <v>0</v>
      </c>
      <c r="D28" s="12"/>
      <c r="E28" s="6"/>
      <c r="F28" s="6"/>
      <c r="G28" s="6"/>
    </row>
    <row r="29" spans="1:7" x14ac:dyDescent="0.25">
      <c r="A29" s="8" t="s">
        <v>35</v>
      </c>
      <c r="B29" s="5" t="s">
        <v>36</v>
      </c>
      <c r="C29" s="39">
        <v>0</v>
      </c>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54066.6</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4">
        <f>SUM(C34:C37)</f>
        <v>0</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2">
    <mergeCell ref="C3:D3"/>
    <mergeCell ref="B41:D82"/>
  </mergeCells>
  <conditionalFormatting sqref="C3">
    <cfRule type="containsBlanks" dxfId="13"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090D3-E6FC-4A0A-815A-B1EA0DADDA22}">
  <dimension ref="A1:G84"/>
  <sheetViews>
    <sheetView topLeftCell="B13" zoomScaleNormal="100" zoomScaleSheetLayoutView="100" zoomScalePageLayoutView="70" workbookViewId="0">
      <selection activeCell="J33" sqref="J33"/>
    </sheetView>
  </sheetViews>
  <sheetFormatPr defaultRowHeight="13.8" x14ac:dyDescent="0.25"/>
  <cols>
    <col min="1" max="1" width="8.8984375" hidden="1" customWidth="1"/>
    <col min="2" max="2" width="42.3984375" bestFit="1" customWidth="1"/>
    <col min="3" max="3" width="28.59765625" customWidth="1"/>
    <col min="4" max="4" width="11.09765625" bestFit="1" customWidth="1"/>
    <col min="5" max="5" width="15.09765625" customWidth="1"/>
    <col min="6" max="7" width="11.09765625" bestFit="1" customWidth="1"/>
  </cols>
  <sheetData>
    <row r="1" spans="1:7" x14ac:dyDescent="0.25">
      <c r="B1" s="20" t="s">
        <v>53</v>
      </c>
      <c r="C1" s="10" t="s">
        <v>208</v>
      </c>
      <c r="D1" s="10"/>
    </row>
    <row r="2" spans="1:7" x14ac:dyDescent="0.25">
      <c r="B2" s="21" t="s">
        <v>287</v>
      </c>
      <c r="C2" s="24" t="s">
        <v>215</v>
      </c>
      <c r="D2" s="25"/>
    </row>
    <row r="3" spans="1:7" x14ac:dyDescent="0.25">
      <c r="B3" s="20" t="s">
        <v>290</v>
      </c>
      <c r="C3" s="54" t="s">
        <v>486</v>
      </c>
      <c r="D3" s="54"/>
    </row>
    <row r="4" spans="1:7" x14ac:dyDescent="0.25">
      <c r="D4" s="22"/>
    </row>
    <row r="5" spans="1:7" x14ac:dyDescent="0.25">
      <c r="B5" s="19" t="s">
        <v>2</v>
      </c>
      <c r="C5" s="23" t="s">
        <v>292</v>
      </c>
      <c r="D5" s="23"/>
      <c r="E5" s="4"/>
      <c r="F5" s="4"/>
      <c r="G5" s="4"/>
    </row>
    <row r="6" spans="1:7" x14ac:dyDescent="0.25">
      <c r="B6" s="1" t="s">
        <v>3</v>
      </c>
      <c r="C6" s="13">
        <v>0</v>
      </c>
      <c r="D6" s="12"/>
      <c r="E6" s="6"/>
      <c r="F6" s="6"/>
      <c r="G6" s="6"/>
    </row>
    <row r="7" spans="1:7" x14ac:dyDescent="0.25">
      <c r="B7" s="1" t="s">
        <v>4</v>
      </c>
      <c r="C7" s="13">
        <v>70030</v>
      </c>
      <c r="D7" s="12"/>
      <c r="E7" s="6"/>
      <c r="F7" s="6"/>
      <c r="G7" s="6"/>
    </row>
    <row r="8" spans="1:7" x14ac:dyDescent="0.25">
      <c r="B8" s="1" t="s">
        <v>5</v>
      </c>
      <c r="C8" s="13">
        <v>0</v>
      </c>
      <c r="D8" s="12"/>
      <c r="E8" s="6"/>
      <c r="F8" s="6"/>
      <c r="G8" s="6"/>
    </row>
    <row r="9" spans="1:7" x14ac:dyDescent="0.25">
      <c r="B9" s="1" t="s">
        <v>6</v>
      </c>
      <c r="C9" s="13">
        <v>0</v>
      </c>
      <c r="D9" s="12"/>
      <c r="E9" s="6"/>
      <c r="F9" s="6"/>
      <c r="G9" s="6"/>
    </row>
    <row r="10" spans="1:7" x14ac:dyDescent="0.25">
      <c r="B10" s="1" t="s">
        <v>7</v>
      </c>
      <c r="C10" s="13">
        <v>0</v>
      </c>
      <c r="D10" s="12"/>
      <c r="E10" s="6"/>
      <c r="F10" s="6"/>
      <c r="G10" s="6"/>
    </row>
    <row r="11" spans="1:7" x14ac:dyDescent="0.25">
      <c r="B11" s="1" t="s">
        <v>8</v>
      </c>
      <c r="C11" s="13">
        <f>SUM(C6:C10)</f>
        <v>70030</v>
      </c>
      <c r="D11" s="12"/>
      <c r="E11" s="6"/>
      <c r="F11" s="6"/>
      <c r="G11" s="6"/>
    </row>
    <row r="12" spans="1:7" x14ac:dyDescent="0.25">
      <c r="B12" s="1"/>
      <c r="C12" s="13"/>
      <c r="D12" s="12"/>
      <c r="E12" s="6"/>
      <c r="F12" s="6"/>
      <c r="G12" s="6"/>
    </row>
    <row r="13" spans="1:7" x14ac:dyDescent="0.25">
      <c r="B13" s="19" t="s">
        <v>9</v>
      </c>
      <c r="C13" s="13"/>
      <c r="D13" s="12"/>
      <c r="E13" s="6"/>
      <c r="F13" s="6"/>
      <c r="G13" s="6"/>
    </row>
    <row r="14" spans="1:7" x14ac:dyDescent="0.25">
      <c r="B14" s="1" t="s">
        <v>10</v>
      </c>
      <c r="C14" s="13"/>
      <c r="D14" s="12"/>
      <c r="E14" s="6"/>
      <c r="F14" s="6"/>
      <c r="G14" s="6"/>
    </row>
    <row r="15" spans="1:7" x14ac:dyDescent="0.25">
      <c r="A15" s="8" t="s">
        <v>11</v>
      </c>
      <c r="B15" t="s">
        <v>12</v>
      </c>
      <c r="C15" s="13">
        <v>9130</v>
      </c>
      <c r="D15" s="12"/>
      <c r="E15" s="6"/>
      <c r="F15" s="6"/>
      <c r="G15" s="6"/>
    </row>
    <row r="16" spans="1:7" x14ac:dyDescent="0.25">
      <c r="A16" s="8" t="s">
        <v>13</v>
      </c>
      <c r="B16" t="s">
        <v>14</v>
      </c>
      <c r="C16" s="13">
        <v>0</v>
      </c>
      <c r="D16" s="12"/>
      <c r="E16" s="6"/>
      <c r="F16" s="6"/>
      <c r="G16" s="6"/>
    </row>
    <row r="17" spans="1:7" x14ac:dyDescent="0.25">
      <c r="A17" s="8" t="s">
        <v>15</v>
      </c>
      <c r="B17" t="s">
        <v>16</v>
      </c>
      <c r="C17" s="13">
        <v>698</v>
      </c>
      <c r="D17" s="12"/>
      <c r="E17" s="6"/>
      <c r="F17" s="6"/>
      <c r="G17" s="6"/>
    </row>
    <row r="18" spans="1:7" x14ac:dyDescent="0.25">
      <c r="B18" s="1" t="s">
        <v>17</v>
      </c>
      <c r="C18" s="14">
        <f>SUM(C15:C17)</f>
        <v>9828</v>
      </c>
      <c r="D18" s="12"/>
      <c r="E18" s="6"/>
      <c r="F18" s="6"/>
      <c r="G18" s="6"/>
    </row>
    <row r="19" spans="1:7" x14ac:dyDescent="0.25">
      <c r="A19" s="8" t="s">
        <v>18</v>
      </c>
      <c r="B19" t="s">
        <v>19</v>
      </c>
      <c r="C19" s="13">
        <v>4067</v>
      </c>
      <c r="D19" s="12"/>
      <c r="E19" s="6"/>
      <c r="F19" s="6"/>
      <c r="G19" s="6"/>
    </row>
    <row r="20" spans="1:7" x14ac:dyDescent="0.25">
      <c r="A20" s="8" t="s">
        <v>20</v>
      </c>
      <c r="B20" t="s">
        <v>21</v>
      </c>
      <c r="C20" s="13">
        <v>24895</v>
      </c>
      <c r="D20" s="12"/>
      <c r="E20" s="6"/>
      <c r="F20" s="6"/>
      <c r="G20" s="6"/>
    </row>
    <row r="21" spans="1:7" x14ac:dyDescent="0.25">
      <c r="A21" s="8" t="s">
        <v>22</v>
      </c>
      <c r="B21" t="s">
        <v>23</v>
      </c>
      <c r="C21" s="13">
        <v>1957</v>
      </c>
      <c r="D21" s="12"/>
      <c r="E21" s="6"/>
      <c r="F21" s="6"/>
      <c r="G21" s="6"/>
    </row>
    <row r="22" spans="1:7" x14ac:dyDescent="0.25">
      <c r="B22" s="1" t="s">
        <v>24</v>
      </c>
      <c r="C22" s="14">
        <f>SUM(C19:C21)</f>
        <v>30919</v>
      </c>
      <c r="D22" s="12"/>
      <c r="E22" s="6"/>
      <c r="F22" s="6"/>
      <c r="G22" s="6"/>
    </row>
    <row r="23" spans="1:7" x14ac:dyDescent="0.25">
      <c r="A23" s="8" t="s">
        <v>25</v>
      </c>
      <c r="B23" s="1" t="s">
        <v>26</v>
      </c>
      <c r="C23" s="14">
        <v>29283</v>
      </c>
      <c r="D23" s="12"/>
      <c r="E23" s="6"/>
      <c r="F23" s="6"/>
      <c r="G23" s="6"/>
    </row>
    <row r="24" spans="1:7" x14ac:dyDescent="0.25">
      <c r="A24" s="8" t="s">
        <v>27</v>
      </c>
      <c r="B24" t="s">
        <v>28</v>
      </c>
      <c r="C24" s="13">
        <v>0</v>
      </c>
      <c r="D24" s="12"/>
      <c r="E24" s="6"/>
      <c r="F24" s="6"/>
      <c r="G24" s="6"/>
    </row>
    <row r="25" spans="1:7" x14ac:dyDescent="0.25">
      <c r="A25" s="8" t="s">
        <v>29</v>
      </c>
      <c r="B25" t="s">
        <v>30</v>
      </c>
      <c r="C25" s="13">
        <v>0</v>
      </c>
      <c r="D25" s="12"/>
      <c r="E25" s="6"/>
      <c r="F25" s="6"/>
      <c r="G25" s="6"/>
    </row>
    <row r="26" spans="1:7" x14ac:dyDescent="0.25">
      <c r="A26" s="8" t="s">
        <v>31</v>
      </c>
      <c r="B26" t="s">
        <v>4</v>
      </c>
      <c r="C26" s="13">
        <v>0</v>
      </c>
      <c r="D26" s="12"/>
      <c r="E26" s="6"/>
      <c r="F26" s="6"/>
      <c r="G26" s="6"/>
    </row>
    <row r="27" spans="1:7" x14ac:dyDescent="0.25">
      <c r="B27" s="1" t="s">
        <v>32</v>
      </c>
      <c r="C27" s="14">
        <f>SUM(C24:C26)</f>
        <v>0</v>
      </c>
      <c r="D27" s="12"/>
      <c r="E27" s="6"/>
      <c r="F27" s="6"/>
      <c r="G27" s="6"/>
    </row>
    <row r="28" spans="1:7" x14ac:dyDescent="0.25">
      <c r="A28" s="8" t="s">
        <v>33</v>
      </c>
      <c r="B28" s="5" t="s">
        <v>34</v>
      </c>
      <c r="C28" s="13">
        <v>0</v>
      </c>
      <c r="D28" s="12"/>
      <c r="E28" s="6"/>
      <c r="F28" s="6"/>
      <c r="G28" s="6"/>
    </row>
    <row r="29" spans="1:7" x14ac:dyDescent="0.25">
      <c r="A29" s="8" t="s">
        <v>35</v>
      </c>
      <c r="B29" s="5" t="s">
        <v>36</v>
      </c>
      <c r="C29" s="13">
        <v>0</v>
      </c>
      <c r="D29" s="12"/>
      <c r="E29" s="6"/>
      <c r="F29" s="6"/>
      <c r="G29" s="6"/>
    </row>
    <row r="30" spans="1:7" x14ac:dyDescent="0.25">
      <c r="B30" s="1" t="s">
        <v>37</v>
      </c>
      <c r="C30" s="14">
        <f>SUM(C28:C29)</f>
        <v>0</v>
      </c>
      <c r="D30" s="12"/>
      <c r="E30" s="6"/>
      <c r="F30" s="6"/>
      <c r="G30" s="6"/>
    </row>
    <row r="31" spans="1:7" x14ac:dyDescent="0.25">
      <c r="C31" s="13"/>
      <c r="D31" s="12"/>
      <c r="E31" s="6"/>
      <c r="F31" s="6"/>
      <c r="G31" s="6"/>
    </row>
    <row r="32" spans="1:7" x14ac:dyDescent="0.25">
      <c r="C32" s="13"/>
      <c r="D32" s="12"/>
      <c r="E32" s="6"/>
      <c r="F32" s="6"/>
      <c r="G32" s="6"/>
    </row>
    <row r="33" spans="1:7" x14ac:dyDescent="0.25">
      <c r="B33" s="1" t="s">
        <v>38</v>
      </c>
      <c r="C33" s="14">
        <f>SUM(C27,C22,C23,C18)</f>
        <v>70030</v>
      </c>
      <c r="D33" s="12"/>
      <c r="E33" s="6" t="s">
        <v>485</v>
      </c>
      <c r="F33" s="6"/>
      <c r="G33" s="6"/>
    </row>
    <row r="34" spans="1:7" x14ac:dyDescent="0.25">
      <c r="A34" t="s">
        <v>39</v>
      </c>
      <c r="B34" t="s">
        <v>40</v>
      </c>
      <c r="C34" s="16">
        <v>0</v>
      </c>
      <c r="D34" s="15"/>
    </row>
    <row r="35" spans="1:7" x14ac:dyDescent="0.25">
      <c r="A35" t="s">
        <v>41</v>
      </c>
      <c r="B35" t="s">
        <v>42</v>
      </c>
      <c r="C35" s="15">
        <v>0.25</v>
      </c>
      <c r="D35" s="15"/>
    </row>
    <row r="36" spans="1:7" x14ac:dyDescent="0.25">
      <c r="A36" t="s">
        <v>43</v>
      </c>
      <c r="B36" t="s">
        <v>293</v>
      </c>
      <c r="C36" s="16">
        <v>0</v>
      </c>
      <c r="D36" s="15"/>
    </row>
    <row r="37" spans="1:7" x14ac:dyDescent="0.25">
      <c r="A37" t="s">
        <v>45</v>
      </c>
      <c r="B37" t="s">
        <v>46</v>
      </c>
      <c r="C37" s="16">
        <v>0</v>
      </c>
      <c r="D37" s="15"/>
    </row>
    <row r="38" spans="1:7" x14ac:dyDescent="0.25">
      <c r="B38" s="1" t="s">
        <v>289</v>
      </c>
      <c r="C38" s="50">
        <f>SUM(C34:C37)</f>
        <v>0.25</v>
      </c>
      <c r="D38" s="10"/>
    </row>
    <row r="39" spans="1:7" x14ac:dyDescent="0.25">
      <c r="B39" s="1"/>
    </row>
    <row r="40" spans="1:7" ht="23.4" customHeight="1" x14ac:dyDescent="0.25">
      <c r="B40" s="9" t="s">
        <v>294</v>
      </c>
      <c r="C40" s="17"/>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53"/>
      <c r="C83" s="53"/>
      <c r="D83" s="53"/>
    </row>
    <row r="84" spans="2:4" x14ac:dyDescent="0.25">
      <c r="B84" s="18"/>
      <c r="C84" s="18"/>
      <c r="D84" s="18"/>
    </row>
  </sheetData>
  <mergeCells count="2">
    <mergeCell ref="B41:D83"/>
    <mergeCell ref="C3:D3"/>
  </mergeCells>
  <conditionalFormatting sqref="C3">
    <cfRule type="containsBlanks" dxfId="12"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361EE-8B4C-414F-A6CA-6C2BAEA84640}">
  <dimension ref="A1:G84"/>
  <sheetViews>
    <sheetView topLeftCell="B1" zoomScaleNormal="100" zoomScaleSheetLayoutView="100" zoomScalePageLayoutView="70" workbookViewId="0">
      <selection activeCell="C33" sqref="C33"/>
    </sheetView>
  </sheetViews>
  <sheetFormatPr defaultRowHeight="13.8" x14ac:dyDescent="0.25"/>
  <cols>
    <col min="1" max="1" width="8.8984375" hidden="1" customWidth="1"/>
    <col min="2" max="2" width="42.3984375" bestFit="1" customWidth="1"/>
    <col min="3" max="3" width="28.59765625" customWidth="1"/>
    <col min="4" max="4" width="11.09765625" bestFit="1" customWidth="1"/>
    <col min="5" max="5" width="25.3984375" customWidth="1"/>
    <col min="6" max="7" width="11.09765625" bestFit="1" customWidth="1"/>
  </cols>
  <sheetData>
    <row r="1" spans="1:7" x14ac:dyDescent="0.25">
      <c r="B1" s="20" t="s">
        <v>53</v>
      </c>
      <c r="C1" s="10" t="s">
        <v>208</v>
      </c>
      <c r="D1" s="10"/>
    </row>
    <row r="2" spans="1:7" x14ac:dyDescent="0.25">
      <c r="B2" s="21" t="s">
        <v>287</v>
      </c>
      <c r="C2" s="24" t="s">
        <v>215</v>
      </c>
      <c r="D2" s="25"/>
    </row>
    <row r="3" spans="1:7" x14ac:dyDescent="0.25">
      <c r="B3" s="20" t="s">
        <v>290</v>
      </c>
      <c r="C3" s="54" t="s">
        <v>488</v>
      </c>
      <c r="D3" s="54"/>
    </row>
    <row r="4" spans="1:7" x14ac:dyDescent="0.25">
      <c r="D4" s="22"/>
    </row>
    <row r="5" spans="1:7" x14ac:dyDescent="0.25">
      <c r="B5" s="19" t="s">
        <v>2</v>
      </c>
      <c r="C5" s="23" t="s">
        <v>292</v>
      </c>
      <c r="D5" s="23"/>
      <c r="E5" s="4"/>
      <c r="F5" s="4"/>
      <c r="G5" s="4"/>
    </row>
    <row r="6" spans="1:7" x14ac:dyDescent="0.25">
      <c r="B6" s="1" t="s">
        <v>3</v>
      </c>
      <c r="C6" s="13">
        <v>110631.76</v>
      </c>
      <c r="D6" s="12"/>
      <c r="E6" s="6"/>
      <c r="F6" s="6"/>
      <c r="G6" s="6"/>
    </row>
    <row r="7" spans="1:7" x14ac:dyDescent="0.25">
      <c r="B7" s="1" t="s">
        <v>4</v>
      </c>
      <c r="C7" s="13">
        <v>0</v>
      </c>
      <c r="D7" s="12"/>
      <c r="E7" s="6"/>
      <c r="F7" s="6"/>
      <c r="G7" s="6"/>
    </row>
    <row r="8" spans="1:7" x14ac:dyDescent="0.25">
      <c r="B8" s="1" t="s">
        <v>5</v>
      </c>
      <c r="C8" s="13">
        <v>0</v>
      </c>
      <c r="D8" s="12"/>
      <c r="E8" s="6"/>
      <c r="F8" s="6"/>
      <c r="G8" s="6"/>
    </row>
    <row r="9" spans="1:7" x14ac:dyDescent="0.25">
      <c r="B9" s="1" t="s">
        <v>6</v>
      </c>
      <c r="C9" s="13">
        <v>0</v>
      </c>
      <c r="D9" s="12"/>
      <c r="E9" s="6"/>
      <c r="F9" s="6"/>
      <c r="G9" s="6"/>
    </row>
    <row r="10" spans="1:7" x14ac:dyDescent="0.25">
      <c r="B10" s="1" t="s">
        <v>7</v>
      </c>
      <c r="C10" s="13">
        <v>0</v>
      </c>
      <c r="D10" s="12"/>
      <c r="E10" s="6"/>
      <c r="F10" s="6"/>
      <c r="G10" s="6"/>
    </row>
    <row r="11" spans="1:7" x14ac:dyDescent="0.25">
      <c r="B11" s="1" t="s">
        <v>8</v>
      </c>
      <c r="C11" s="13">
        <f>SUM(C6:C10)</f>
        <v>110631.76</v>
      </c>
      <c r="D11" s="12"/>
      <c r="E11" s="6"/>
      <c r="F11" s="6"/>
      <c r="G11" s="6"/>
    </row>
    <row r="12" spans="1:7" x14ac:dyDescent="0.25">
      <c r="B12" s="1"/>
      <c r="C12" s="13"/>
      <c r="D12" s="12"/>
      <c r="E12" s="6"/>
      <c r="F12" s="6"/>
      <c r="G12" s="6"/>
    </row>
    <row r="13" spans="1:7" x14ac:dyDescent="0.25">
      <c r="B13" s="19" t="s">
        <v>9</v>
      </c>
      <c r="C13" s="13"/>
      <c r="D13" s="12"/>
      <c r="E13" s="6"/>
      <c r="F13" s="6"/>
      <c r="G13" s="6"/>
    </row>
    <row r="14" spans="1:7" x14ac:dyDescent="0.25">
      <c r="B14" s="1" t="s">
        <v>10</v>
      </c>
      <c r="C14" s="13"/>
      <c r="D14" s="12"/>
      <c r="E14" s="6"/>
      <c r="F14" s="6"/>
      <c r="G14" s="6"/>
    </row>
    <row r="15" spans="1:7" x14ac:dyDescent="0.25">
      <c r="A15" s="8" t="s">
        <v>11</v>
      </c>
      <c r="B15" t="s">
        <v>12</v>
      </c>
      <c r="C15" s="13">
        <v>73846.27</v>
      </c>
      <c r="D15" s="12"/>
      <c r="E15" s="6"/>
      <c r="F15" s="6"/>
      <c r="G15" s="6"/>
    </row>
    <row r="16" spans="1:7" x14ac:dyDescent="0.25">
      <c r="A16" s="8" t="s">
        <v>13</v>
      </c>
      <c r="B16" t="s">
        <v>14</v>
      </c>
      <c r="C16" s="13">
        <v>0</v>
      </c>
      <c r="D16" s="12"/>
      <c r="E16" s="6"/>
      <c r="F16" s="6"/>
      <c r="G16" s="6"/>
    </row>
    <row r="17" spans="1:7" x14ac:dyDescent="0.25">
      <c r="A17" s="8" t="s">
        <v>15</v>
      </c>
      <c r="B17" t="s">
        <v>16</v>
      </c>
      <c r="C17" s="13">
        <v>31858.799999999999</v>
      </c>
      <c r="D17" s="12"/>
      <c r="E17" s="6"/>
      <c r="F17" s="6"/>
      <c r="G17" s="6"/>
    </row>
    <row r="18" spans="1:7" x14ac:dyDescent="0.25">
      <c r="B18" s="1" t="s">
        <v>17</v>
      </c>
      <c r="C18" s="14">
        <f>SUM(C15:C17)</f>
        <v>105705.07</v>
      </c>
      <c r="D18" s="12"/>
      <c r="E18" s="6"/>
      <c r="F18" s="6"/>
      <c r="G18" s="6"/>
    </row>
    <row r="19" spans="1:7" x14ac:dyDescent="0.25">
      <c r="A19" s="8" t="s">
        <v>18</v>
      </c>
      <c r="B19" t="s">
        <v>19</v>
      </c>
      <c r="C19" s="13">
        <v>4314.78</v>
      </c>
      <c r="D19" s="12"/>
      <c r="E19" s="6"/>
      <c r="F19" s="6"/>
      <c r="G19" s="6"/>
    </row>
    <row r="20" spans="1:7" x14ac:dyDescent="0.25">
      <c r="A20" s="8" t="s">
        <v>20</v>
      </c>
      <c r="B20" t="s">
        <v>21</v>
      </c>
      <c r="C20" s="13">
        <v>187.48</v>
      </c>
      <c r="D20" s="12"/>
      <c r="E20" s="6"/>
      <c r="F20" s="6"/>
      <c r="G20" s="6"/>
    </row>
    <row r="21" spans="1:7" x14ac:dyDescent="0.25">
      <c r="A21" s="8" t="s">
        <v>22</v>
      </c>
      <c r="B21" t="s">
        <v>23</v>
      </c>
      <c r="C21" s="13">
        <v>424.43</v>
      </c>
      <c r="D21" s="12"/>
      <c r="E21" s="6"/>
      <c r="F21" s="6"/>
      <c r="G21" s="6"/>
    </row>
    <row r="22" spans="1:7" x14ac:dyDescent="0.25">
      <c r="B22" s="1" t="s">
        <v>24</v>
      </c>
      <c r="C22" s="14">
        <f>C19+C20+C21</f>
        <v>4926.6899999999996</v>
      </c>
      <c r="D22" s="12"/>
      <c r="E22" s="6"/>
      <c r="F22" s="6"/>
      <c r="G22" s="6"/>
    </row>
    <row r="23" spans="1:7" x14ac:dyDescent="0.25">
      <c r="A23" s="8" t="s">
        <v>25</v>
      </c>
      <c r="B23" s="1" t="s">
        <v>26</v>
      </c>
      <c r="C23" s="14">
        <v>0</v>
      </c>
      <c r="D23" s="12"/>
      <c r="E23" s="6"/>
      <c r="F23" s="6"/>
      <c r="G23" s="6"/>
    </row>
    <row r="24" spans="1:7" x14ac:dyDescent="0.25">
      <c r="A24" s="8" t="s">
        <v>27</v>
      </c>
      <c r="B24" t="s">
        <v>28</v>
      </c>
      <c r="C24" s="13">
        <v>0</v>
      </c>
      <c r="D24" s="12"/>
      <c r="E24" s="6"/>
      <c r="F24" s="6"/>
      <c r="G24" s="6"/>
    </row>
    <row r="25" spans="1:7" x14ac:dyDescent="0.25">
      <c r="A25" s="8" t="s">
        <v>29</v>
      </c>
      <c r="B25" t="s">
        <v>30</v>
      </c>
      <c r="C25" s="13">
        <v>0</v>
      </c>
      <c r="D25" s="12"/>
      <c r="E25" s="6"/>
      <c r="F25" s="6"/>
      <c r="G25" s="6"/>
    </row>
    <row r="26" spans="1:7" x14ac:dyDescent="0.25">
      <c r="A26" s="8" t="s">
        <v>31</v>
      </c>
      <c r="B26" t="s">
        <v>4</v>
      </c>
      <c r="C26" s="13">
        <v>0</v>
      </c>
      <c r="D26" s="12"/>
      <c r="E26" s="6"/>
      <c r="F26" s="6"/>
      <c r="G26" s="6"/>
    </row>
    <row r="27" spans="1:7" x14ac:dyDescent="0.25">
      <c r="B27" s="1" t="s">
        <v>32</v>
      </c>
      <c r="C27" s="14">
        <f>SUM(C24:C26)</f>
        <v>0</v>
      </c>
      <c r="D27" s="12"/>
      <c r="E27" s="6"/>
      <c r="F27" s="6"/>
      <c r="G27" s="6"/>
    </row>
    <row r="28" spans="1:7" x14ac:dyDescent="0.25">
      <c r="A28" s="8" t="s">
        <v>33</v>
      </c>
      <c r="B28" s="5" t="s">
        <v>34</v>
      </c>
      <c r="C28" s="13">
        <v>0</v>
      </c>
      <c r="D28" s="12"/>
      <c r="E28" s="6"/>
      <c r="F28" s="6"/>
      <c r="G28" s="6"/>
    </row>
    <row r="29" spans="1:7" x14ac:dyDescent="0.25">
      <c r="A29" s="8" t="s">
        <v>35</v>
      </c>
      <c r="B29" s="5" t="s">
        <v>36</v>
      </c>
      <c r="C29" s="13">
        <v>0</v>
      </c>
      <c r="D29" s="12"/>
      <c r="E29" s="6"/>
      <c r="F29" s="6"/>
      <c r="G29" s="6"/>
    </row>
    <row r="30" spans="1:7" x14ac:dyDescent="0.25">
      <c r="B30" s="1" t="s">
        <v>37</v>
      </c>
      <c r="C30" s="14">
        <f>SUM(C28:C29)</f>
        <v>0</v>
      </c>
      <c r="D30" s="12"/>
      <c r="E30" s="6"/>
      <c r="F30" s="6"/>
      <c r="G30" s="6"/>
    </row>
    <row r="31" spans="1:7" x14ac:dyDescent="0.25">
      <c r="C31" s="13"/>
      <c r="D31" s="12"/>
      <c r="E31" s="6"/>
      <c r="F31" s="6"/>
      <c r="G31" s="6"/>
    </row>
    <row r="32" spans="1:7" x14ac:dyDescent="0.25">
      <c r="C32" s="13"/>
      <c r="D32" s="12"/>
      <c r="E32" s="6"/>
      <c r="F32" s="6"/>
      <c r="G32" s="6"/>
    </row>
    <row r="33" spans="1:7" x14ac:dyDescent="0.25">
      <c r="B33" s="1" t="s">
        <v>38</v>
      </c>
      <c r="C33" s="14">
        <f>SUM(C27,C22,C23,C18)</f>
        <v>110631.76000000001</v>
      </c>
      <c r="D33" s="12"/>
      <c r="E33" s="6" t="s">
        <v>487</v>
      </c>
      <c r="F33" s="6"/>
      <c r="G33" s="6"/>
    </row>
    <row r="34" spans="1:7" x14ac:dyDescent="0.25">
      <c r="A34" t="s">
        <v>39</v>
      </c>
      <c r="B34" t="s">
        <v>40</v>
      </c>
      <c r="C34" s="16">
        <v>0</v>
      </c>
      <c r="D34" s="15"/>
    </row>
    <row r="35" spans="1:7" x14ac:dyDescent="0.25">
      <c r="A35" t="s">
        <v>41</v>
      </c>
      <c r="B35" t="s">
        <v>42</v>
      </c>
      <c r="C35" s="16">
        <v>1</v>
      </c>
      <c r="D35" s="15"/>
    </row>
    <row r="36" spans="1:7" x14ac:dyDescent="0.25">
      <c r="A36" t="s">
        <v>43</v>
      </c>
      <c r="B36" t="s">
        <v>293</v>
      </c>
      <c r="C36" s="16">
        <v>0</v>
      </c>
      <c r="D36" s="15"/>
    </row>
    <row r="37" spans="1:7" x14ac:dyDescent="0.25">
      <c r="A37" t="s">
        <v>45</v>
      </c>
      <c r="B37" t="s">
        <v>46</v>
      </c>
      <c r="C37" s="16">
        <v>0</v>
      </c>
      <c r="D37" s="15"/>
    </row>
    <row r="38" spans="1:7" x14ac:dyDescent="0.25">
      <c r="B38" s="1" t="s">
        <v>289</v>
      </c>
      <c r="C38" s="50">
        <f>SUM(C34:C37)</f>
        <v>1</v>
      </c>
      <c r="D38" s="10"/>
    </row>
    <row r="39" spans="1:7" x14ac:dyDescent="0.25">
      <c r="B39" s="1"/>
    </row>
    <row r="40" spans="1:7" ht="23.4" customHeight="1" x14ac:dyDescent="0.25">
      <c r="B40" s="9" t="s">
        <v>294</v>
      </c>
      <c r="C40" s="17"/>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53"/>
      <c r="C83" s="53"/>
      <c r="D83" s="53"/>
    </row>
    <row r="84" spans="2:4" x14ac:dyDescent="0.25">
      <c r="B84" s="18"/>
      <c r="C84" s="18"/>
      <c r="D84" s="18"/>
    </row>
  </sheetData>
  <mergeCells count="2">
    <mergeCell ref="C3:D3"/>
    <mergeCell ref="B41:D83"/>
  </mergeCells>
  <conditionalFormatting sqref="C3">
    <cfRule type="containsBlanks" dxfId="11"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9C6F7-A7B5-475C-94B1-8DB4B9D9E60C}">
  <dimension ref="A1:G83"/>
  <sheetViews>
    <sheetView topLeftCell="B1" zoomScaleNormal="100" zoomScaleSheetLayoutView="100" zoomScalePageLayoutView="70" workbookViewId="0">
      <selection activeCell="C2" sqref="C2"/>
    </sheetView>
  </sheetViews>
  <sheetFormatPr defaultRowHeight="13.8" x14ac:dyDescent="0.25"/>
  <cols>
    <col min="1" max="1" width="8.796875" hidden="1" customWidth="1"/>
    <col min="2" max="2" width="42.296875" bestFit="1" customWidth="1"/>
    <col min="3" max="3" width="26.59765625" customWidth="1"/>
    <col min="4" max="7" width="11.09765625" bestFit="1" customWidth="1"/>
  </cols>
  <sheetData>
    <row r="1" spans="1:7" x14ac:dyDescent="0.25">
      <c r="B1" s="20" t="s">
        <v>53</v>
      </c>
      <c r="C1" s="10" t="s">
        <v>208</v>
      </c>
      <c r="D1" s="10"/>
    </row>
    <row r="2" spans="1:7" x14ac:dyDescent="0.25">
      <c r="B2" s="21" t="s">
        <v>287</v>
      </c>
      <c r="C2" s="24" t="s">
        <v>301</v>
      </c>
      <c r="D2" s="25"/>
    </row>
    <row r="3" spans="1:7" x14ac:dyDescent="0.25">
      <c r="B3" s="20" t="s">
        <v>290</v>
      </c>
      <c r="C3" s="54" t="s">
        <v>302</v>
      </c>
      <c r="D3" s="54"/>
    </row>
    <row r="4" spans="1:7" x14ac:dyDescent="0.25">
      <c r="D4" s="22"/>
    </row>
    <row r="5" spans="1:7" x14ac:dyDescent="0.25">
      <c r="B5" s="19" t="s">
        <v>2</v>
      </c>
      <c r="C5" s="23" t="s">
        <v>292</v>
      </c>
      <c r="D5" s="23"/>
      <c r="E5" s="4"/>
      <c r="F5" s="4"/>
      <c r="G5" s="4"/>
    </row>
    <row r="6" spans="1:7" x14ac:dyDescent="0.25">
      <c r="B6" s="1" t="s">
        <v>3</v>
      </c>
      <c r="C6" s="13">
        <f>C33</f>
        <v>56014.744999999995</v>
      </c>
      <c r="D6" s="12"/>
      <c r="E6" s="6"/>
      <c r="F6" s="6"/>
      <c r="G6" s="6"/>
    </row>
    <row r="7" spans="1:7" x14ac:dyDescent="0.25">
      <c r="B7" s="1" t="s">
        <v>4</v>
      </c>
      <c r="C7" s="13">
        <v>0</v>
      </c>
      <c r="D7" s="12"/>
      <c r="E7" s="6"/>
      <c r="F7" s="6"/>
      <c r="G7" s="6"/>
    </row>
    <row r="8" spans="1:7" x14ac:dyDescent="0.25">
      <c r="B8" s="1" t="s">
        <v>5</v>
      </c>
      <c r="C8" s="13">
        <v>0</v>
      </c>
      <c r="D8" s="12"/>
      <c r="E8" s="6"/>
      <c r="F8" s="6"/>
      <c r="G8" s="6"/>
    </row>
    <row r="9" spans="1:7" x14ac:dyDescent="0.25">
      <c r="B9" s="1" t="s">
        <v>6</v>
      </c>
      <c r="C9" s="13">
        <v>0</v>
      </c>
      <c r="D9" s="12"/>
      <c r="E9" s="6"/>
      <c r="F9" s="6"/>
      <c r="G9" s="6"/>
    </row>
    <row r="10" spans="1:7" x14ac:dyDescent="0.25">
      <c r="B10" s="1" t="s">
        <v>7</v>
      </c>
      <c r="C10" s="13">
        <v>0</v>
      </c>
      <c r="D10" s="12"/>
      <c r="E10" s="6"/>
      <c r="F10" s="6"/>
      <c r="G10" s="6"/>
    </row>
    <row r="11" spans="1:7" x14ac:dyDescent="0.25">
      <c r="B11" s="1" t="s">
        <v>8</v>
      </c>
      <c r="C11" s="13">
        <f>SUM(C6:C10)</f>
        <v>56014.744999999995</v>
      </c>
      <c r="D11" s="12"/>
      <c r="E11" s="6"/>
      <c r="F11" s="6"/>
      <c r="G11" s="6"/>
    </row>
    <row r="12" spans="1:7" x14ac:dyDescent="0.25">
      <c r="B12" s="1"/>
      <c r="C12" s="13"/>
      <c r="D12" s="12"/>
      <c r="E12" s="6"/>
      <c r="F12" s="6"/>
      <c r="G12" s="6"/>
    </row>
    <row r="13" spans="1:7" x14ac:dyDescent="0.25">
      <c r="B13" s="19" t="s">
        <v>9</v>
      </c>
      <c r="C13" s="13"/>
      <c r="D13" s="12"/>
      <c r="E13" s="6"/>
      <c r="F13" s="6"/>
      <c r="G13" s="6"/>
    </row>
    <row r="14" spans="1:7" x14ac:dyDescent="0.25">
      <c r="B14" s="1" t="s">
        <v>10</v>
      </c>
      <c r="C14" s="13"/>
      <c r="D14" s="12"/>
      <c r="E14" s="6"/>
      <c r="F14" s="6"/>
      <c r="G14" s="6"/>
    </row>
    <row r="15" spans="1:7" x14ac:dyDescent="0.25">
      <c r="A15" s="8" t="s">
        <v>11</v>
      </c>
      <c r="B15" t="s">
        <v>12</v>
      </c>
      <c r="C15" s="13">
        <v>42324.619999999988</v>
      </c>
      <c r="D15" s="12"/>
      <c r="E15" s="6"/>
      <c r="F15" s="6"/>
      <c r="G15" s="6"/>
    </row>
    <row r="16" spans="1:7" x14ac:dyDescent="0.25">
      <c r="A16" s="8" t="s">
        <v>13</v>
      </c>
      <c r="B16" t="s">
        <v>14</v>
      </c>
      <c r="C16" s="13">
        <v>0</v>
      </c>
      <c r="D16" s="12"/>
      <c r="E16" s="6"/>
      <c r="F16" s="6"/>
      <c r="G16" s="6"/>
    </row>
    <row r="17" spans="1:7" x14ac:dyDescent="0.25">
      <c r="A17" s="8" t="s">
        <v>15</v>
      </c>
      <c r="B17" t="s">
        <v>16</v>
      </c>
      <c r="C17" s="13">
        <v>13690.125000000004</v>
      </c>
      <c r="D17" s="12"/>
      <c r="E17" s="6"/>
      <c r="F17" s="6"/>
      <c r="G17" s="6"/>
    </row>
    <row r="18" spans="1:7" x14ac:dyDescent="0.25">
      <c r="B18" s="1" t="s">
        <v>17</v>
      </c>
      <c r="C18" s="14">
        <f>SUM(C15:C17)</f>
        <v>56014.744999999995</v>
      </c>
      <c r="D18" s="12"/>
      <c r="E18" s="6"/>
      <c r="F18" s="6"/>
      <c r="G18" s="6"/>
    </row>
    <row r="19" spans="1:7" x14ac:dyDescent="0.25">
      <c r="A19" s="8" t="s">
        <v>18</v>
      </c>
      <c r="B19" t="s">
        <v>19</v>
      </c>
      <c r="C19" s="13">
        <v>0</v>
      </c>
      <c r="D19" s="12"/>
      <c r="E19" s="6"/>
      <c r="F19" s="6"/>
      <c r="G19" s="6"/>
    </row>
    <row r="20" spans="1:7" x14ac:dyDescent="0.25">
      <c r="A20" s="8" t="s">
        <v>20</v>
      </c>
      <c r="B20" t="s">
        <v>21</v>
      </c>
      <c r="C20" s="13">
        <v>0</v>
      </c>
      <c r="D20" s="12"/>
      <c r="E20" s="6"/>
      <c r="F20" s="6"/>
      <c r="G20" s="6"/>
    </row>
    <row r="21" spans="1:7" x14ac:dyDescent="0.25">
      <c r="A21" s="8" t="s">
        <v>22</v>
      </c>
      <c r="B21" t="s">
        <v>23</v>
      </c>
      <c r="C21" s="13">
        <v>0</v>
      </c>
      <c r="D21" s="12"/>
      <c r="E21" s="6"/>
      <c r="F21" s="6"/>
      <c r="G21" s="6"/>
    </row>
    <row r="22" spans="1:7" x14ac:dyDescent="0.25">
      <c r="B22" s="1" t="s">
        <v>24</v>
      </c>
      <c r="C22" s="14">
        <f>SUM(C19:C21)</f>
        <v>0</v>
      </c>
      <c r="D22" s="12"/>
      <c r="E22" s="6"/>
      <c r="F22" s="6"/>
      <c r="G22" s="6"/>
    </row>
    <row r="23" spans="1:7" x14ac:dyDescent="0.25">
      <c r="A23" s="8" t="s">
        <v>25</v>
      </c>
      <c r="B23" s="1" t="s">
        <v>26</v>
      </c>
      <c r="C23" s="14">
        <v>0</v>
      </c>
      <c r="D23" s="12"/>
      <c r="E23" s="6"/>
      <c r="F23" s="6"/>
      <c r="G23" s="6"/>
    </row>
    <row r="24" spans="1:7" x14ac:dyDescent="0.25">
      <c r="A24" s="8" t="s">
        <v>27</v>
      </c>
      <c r="B24" t="s">
        <v>28</v>
      </c>
      <c r="C24" s="13">
        <v>0</v>
      </c>
      <c r="D24" s="12"/>
      <c r="E24" s="6"/>
      <c r="F24" s="6"/>
      <c r="G24" s="6"/>
    </row>
    <row r="25" spans="1:7" x14ac:dyDescent="0.25">
      <c r="A25" s="8" t="s">
        <v>29</v>
      </c>
      <c r="B25" t="s">
        <v>30</v>
      </c>
      <c r="C25" s="13">
        <v>0</v>
      </c>
      <c r="D25" s="12"/>
      <c r="E25" s="6"/>
      <c r="F25" s="6"/>
      <c r="G25" s="6"/>
    </row>
    <row r="26" spans="1:7" x14ac:dyDescent="0.25">
      <c r="A26" s="8" t="s">
        <v>31</v>
      </c>
      <c r="B26" t="s">
        <v>4</v>
      </c>
      <c r="C26" s="13">
        <v>0</v>
      </c>
      <c r="D26" s="12"/>
      <c r="E26" s="6"/>
      <c r="F26" s="6"/>
      <c r="G26" s="6"/>
    </row>
    <row r="27" spans="1:7" x14ac:dyDescent="0.25">
      <c r="B27" s="1" t="s">
        <v>32</v>
      </c>
      <c r="C27" s="14">
        <f>SUM(C24:C26)</f>
        <v>0</v>
      </c>
      <c r="D27" s="12"/>
      <c r="E27" s="6"/>
      <c r="F27" s="6"/>
      <c r="G27" s="6"/>
    </row>
    <row r="28" spans="1:7" x14ac:dyDescent="0.25">
      <c r="A28" s="8" t="s">
        <v>33</v>
      </c>
      <c r="B28" s="5" t="s">
        <v>34</v>
      </c>
      <c r="C28" s="13">
        <v>0</v>
      </c>
      <c r="D28" s="12"/>
      <c r="E28" s="6"/>
      <c r="F28" s="6"/>
      <c r="G28" s="6"/>
    </row>
    <row r="29" spans="1:7" x14ac:dyDescent="0.25">
      <c r="A29" s="8" t="s">
        <v>35</v>
      </c>
      <c r="B29" s="5" t="s">
        <v>36</v>
      </c>
      <c r="C29" s="13">
        <v>0</v>
      </c>
      <c r="D29" s="12"/>
      <c r="E29" s="6"/>
      <c r="F29" s="6"/>
      <c r="G29" s="6"/>
    </row>
    <row r="30" spans="1:7" x14ac:dyDescent="0.25">
      <c r="B30" s="1" t="s">
        <v>37</v>
      </c>
      <c r="C30" s="14">
        <f>SUM(C28:C29)</f>
        <v>0</v>
      </c>
      <c r="D30" s="12"/>
      <c r="E30" s="6"/>
      <c r="F30" s="6"/>
      <c r="G30" s="6"/>
    </row>
    <row r="31" spans="1:7" x14ac:dyDescent="0.25">
      <c r="C31" s="13"/>
      <c r="D31" s="12"/>
      <c r="E31" s="6"/>
      <c r="F31" s="6"/>
      <c r="G31" s="6"/>
    </row>
    <row r="32" spans="1:7" x14ac:dyDescent="0.25">
      <c r="C32" s="13"/>
      <c r="D32" s="12"/>
      <c r="E32" s="6"/>
      <c r="F32" s="6"/>
      <c r="G32" s="6"/>
    </row>
    <row r="33" spans="1:7" x14ac:dyDescent="0.25">
      <c r="B33" s="1" t="s">
        <v>38</v>
      </c>
      <c r="C33" s="14">
        <f>SUM(C27,C22,C23,C18)</f>
        <v>56014.744999999995</v>
      </c>
      <c r="D33" s="12"/>
      <c r="E33" s="6"/>
      <c r="F33" s="6"/>
      <c r="G33" s="6"/>
    </row>
    <row r="34" spans="1:7" x14ac:dyDescent="0.25">
      <c r="A34" t="s">
        <v>39</v>
      </c>
      <c r="B34" t="s">
        <v>40</v>
      </c>
      <c r="C34" s="16">
        <v>0</v>
      </c>
      <c r="D34" s="15"/>
    </row>
    <row r="35" spans="1:7" x14ac:dyDescent="0.25">
      <c r="A35" t="s">
        <v>41</v>
      </c>
      <c r="B35" t="s">
        <v>42</v>
      </c>
      <c r="C35" s="16">
        <v>1</v>
      </c>
      <c r="D35" s="15"/>
    </row>
    <row r="36" spans="1:7" x14ac:dyDescent="0.25">
      <c r="A36" t="s">
        <v>43</v>
      </c>
      <c r="B36" t="s">
        <v>293</v>
      </c>
      <c r="C36" s="16">
        <v>0</v>
      </c>
      <c r="D36" s="15"/>
    </row>
    <row r="37" spans="1:7" x14ac:dyDescent="0.25">
      <c r="A37" t="s">
        <v>45</v>
      </c>
      <c r="B37" t="s">
        <v>46</v>
      </c>
      <c r="C37" s="16">
        <v>0</v>
      </c>
      <c r="D37" s="15"/>
    </row>
    <row r="38" spans="1:7" x14ac:dyDescent="0.25">
      <c r="B38" s="1" t="s">
        <v>289</v>
      </c>
      <c r="C38" s="50">
        <v>1</v>
      </c>
      <c r="D38" s="10"/>
    </row>
    <row r="39" spans="1:7" x14ac:dyDescent="0.25">
      <c r="B39" s="1"/>
    </row>
    <row r="40" spans="1:7" ht="23.55" customHeight="1" x14ac:dyDescent="0.25">
      <c r="B40" s="9" t="s">
        <v>294</v>
      </c>
      <c r="C40" s="17"/>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18"/>
      <c r="D83" s="18"/>
    </row>
  </sheetData>
  <mergeCells count="2">
    <mergeCell ref="B41:D82"/>
    <mergeCell ref="C3:D3"/>
  </mergeCells>
  <conditionalFormatting sqref="C3">
    <cfRule type="containsBlanks" dxfId="10"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EBA55-48D0-48C6-8176-430025C227B6}">
  <dimension ref="A1:G83"/>
  <sheetViews>
    <sheetView topLeftCell="B1" zoomScaleNormal="100" zoomScaleSheetLayoutView="100" zoomScalePageLayoutView="70" workbookViewId="0">
      <selection activeCell="F16" sqref="F16"/>
    </sheetView>
  </sheetViews>
  <sheetFormatPr defaultRowHeight="13.8" x14ac:dyDescent="0.25"/>
  <cols>
    <col min="1" max="1" width="8.796875" hidden="1" customWidth="1"/>
    <col min="2" max="2" width="42.296875" bestFit="1" customWidth="1"/>
    <col min="3" max="3" width="26.59765625" customWidth="1"/>
    <col min="4" max="7" width="11.09765625" bestFit="1" customWidth="1"/>
  </cols>
  <sheetData>
    <row r="1" spans="1:7" x14ac:dyDescent="0.25">
      <c r="B1" s="20" t="s">
        <v>53</v>
      </c>
      <c r="C1" s="10" t="s">
        <v>208</v>
      </c>
      <c r="D1" s="10"/>
    </row>
    <row r="2" spans="1:7" x14ac:dyDescent="0.25">
      <c r="B2" s="21" t="s">
        <v>287</v>
      </c>
      <c r="C2" s="24" t="s">
        <v>301</v>
      </c>
      <c r="D2" s="25"/>
    </row>
    <row r="3" spans="1:7" x14ac:dyDescent="0.25">
      <c r="B3" s="20" t="s">
        <v>290</v>
      </c>
      <c r="C3" s="54" t="s">
        <v>303</v>
      </c>
      <c r="D3" s="54"/>
    </row>
    <row r="4" spans="1:7" x14ac:dyDescent="0.25">
      <c r="D4" s="22"/>
    </row>
    <row r="5" spans="1:7" x14ac:dyDescent="0.25">
      <c r="B5" s="19" t="s">
        <v>2</v>
      </c>
      <c r="C5" s="23" t="s">
        <v>292</v>
      </c>
      <c r="D5" s="23"/>
      <c r="E5" s="4"/>
      <c r="F5" s="4"/>
      <c r="G5" s="4"/>
    </row>
    <row r="6" spans="1:7" x14ac:dyDescent="0.25">
      <c r="B6" s="1" t="s">
        <v>3</v>
      </c>
      <c r="C6" s="13">
        <v>0</v>
      </c>
      <c r="D6" s="12"/>
      <c r="E6" s="6"/>
      <c r="F6" s="6"/>
      <c r="G6" s="6"/>
    </row>
    <row r="7" spans="1:7" x14ac:dyDescent="0.25">
      <c r="B7" s="1" t="s">
        <v>4</v>
      </c>
      <c r="C7" s="13">
        <f>C33</f>
        <v>310082.76</v>
      </c>
      <c r="D7" s="12"/>
      <c r="E7" s="6"/>
      <c r="F7" s="6"/>
      <c r="G7" s="6"/>
    </row>
    <row r="8" spans="1:7" x14ac:dyDescent="0.25">
      <c r="B8" s="1" t="s">
        <v>5</v>
      </c>
      <c r="C8" s="13">
        <v>0</v>
      </c>
      <c r="D8" s="12"/>
      <c r="E8" s="6"/>
      <c r="F8" s="6"/>
      <c r="G8" s="6"/>
    </row>
    <row r="9" spans="1:7" x14ac:dyDescent="0.25">
      <c r="B9" s="1" t="s">
        <v>6</v>
      </c>
      <c r="C9" s="13">
        <v>0</v>
      </c>
      <c r="D9" s="12"/>
      <c r="E9" s="6"/>
      <c r="F9" s="6"/>
      <c r="G9" s="6"/>
    </row>
    <row r="10" spans="1:7" x14ac:dyDescent="0.25">
      <c r="B10" s="1" t="s">
        <v>7</v>
      </c>
      <c r="C10" s="13">
        <v>0</v>
      </c>
      <c r="D10" s="12"/>
      <c r="E10" s="6"/>
      <c r="F10" s="6"/>
      <c r="G10" s="6"/>
    </row>
    <row r="11" spans="1:7" x14ac:dyDescent="0.25">
      <c r="B11" s="1" t="s">
        <v>8</v>
      </c>
      <c r="C11" s="13">
        <f>SUM(C6:C10)</f>
        <v>310082.76</v>
      </c>
      <c r="D11" s="12"/>
      <c r="E11" s="6"/>
      <c r="F11" s="6"/>
      <c r="G11" s="6"/>
    </row>
    <row r="12" spans="1:7" x14ac:dyDescent="0.25">
      <c r="B12" s="1"/>
      <c r="C12" s="13"/>
      <c r="D12" s="12"/>
      <c r="E12" s="6"/>
      <c r="F12" s="6"/>
      <c r="G12" s="6"/>
    </row>
    <row r="13" spans="1:7" x14ac:dyDescent="0.25">
      <c r="B13" s="19" t="s">
        <v>9</v>
      </c>
      <c r="C13" s="13"/>
      <c r="D13" s="12"/>
      <c r="E13" s="6"/>
      <c r="F13" s="6"/>
      <c r="G13" s="6"/>
    </row>
    <row r="14" spans="1:7" x14ac:dyDescent="0.25">
      <c r="B14" s="1" t="s">
        <v>10</v>
      </c>
      <c r="C14" s="13"/>
      <c r="D14" s="12"/>
      <c r="E14" s="6"/>
      <c r="F14" s="6"/>
      <c r="G14" s="6"/>
    </row>
    <row r="15" spans="1:7" x14ac:dyDescent="0.25">
      <c r="A15" s="8" t="s">
        <v>11</v>
      </c>
      <c r="B15" t="s">
        <v>12</v>
      </c>
      <c r="C15" s="13">
        <v>0</v>
      </c>
      <c r="D15" s="12"/>
      <c r="E15" s="6"/>
      <c r="F15" s="6"/>
      <c r="G15" s="6"/>
    </row>
    <row r="16" spans="1:7" x14ac:dyDescent="0.25">
      <c r="A16" s="8" t="s">
        <v>13</v>
      </c>
      <c r="B16" t="s">
        <v>14</v>
      </c>
      <c r="C16" s="13">
        <v>0</v>
      </c>
      <c r="D16" s="12"/>
      <c r="E16" s="6"/>
      <c r="F16" s="6"/>
      <c r="G16" s="6"/>
    </row>
    <row r="17" spans="1:7" x14ac:dyDescent="0.25">
      <c r="A17" s="8" t="s">
        <v>15</v>
      </c>
      <c r="B17" t="s">
        <v>16</v>
      </c>
      <c r="C17" s="13">
        <v>0</v>
      </c>
      <c r="D17" s="12"/>
      <c r="E17" s="6"/>
      <c r="F17" s="6"/>
      <c r="G17" s="6"/>
    </row>
    <row r="18" spans="1:7" x14ac:dyDescent="0.25">
      <c r="B18" s="1" t="s">
        <v>17</v>
      </c>
      <c r="C18" s="14">
        <f>SUM(C15:C17)</f>
        <v>0</v>
      </c>
      <c r="D18" s="12"/>
      <c r="E18" s="6"/>
      <c r="F18" s="6"/>
      <c r="G18" s="6"/>
    </row>
    <row r="19" spans="1:7" x14ac:dyDescent="0.25">
      <c r="A19" s="8" t="s">
        <v>18</v>
      </c>
      <c r="B19" t="s">
        <v>19</v>
      </c>
      <c r="C19" s="13">
        <v>6345.73</v>
      </c>
      <c r="D19" s="12"/>
      <c r="E19" s="6"/>
      <c r="F19" s="6"/>
      <c r="G19" s="6"/>
    </row>
    <row r="20" spans="1:7" x14ac:dyDescent="0.25">
      <c r="A20" s="8" t="s">
        <v>20</v>
      </c>
      <c r="B20" t="s">
        <v>21</v>
      </c>
      <c r="C20" s="13">
        <v>13863.41</v>
      </c>
      <c r="D20" s="12"/>
      <c r="E20" s="6"/>
      <c r="F20" s="6"/>
      <c r="G20" s="6"/>
    </row>
    <row r="21" spans="1:7" x14ac:dyDescent="0.25">
      <c r="A21" s="8" t="s">
        <v>22</v>
      </c>
      <c r="B21" t="s">
        <v>23</v>
      </c>
      <c r="C21" s="13">
        <v>27683.62</v>
      </c>
      <c r="D21" s="12"/>
      <c r="E21" s="6"/>
      <c r="F21" s="6"/>
      <c r="G21" s="6"/>
    </row>
    <row r="22" spans="1:7" x14ac:dyDescent="0.25">
      <c r="B22" s="1" t="s">
        <v>24</v>
      </c>
      <c r="C22" s="14">
        <f>SUM(C19:C21)</f>
        <v>47892.759999999995</v>
      </c>
      <c r="D22" s="12"/>
      <c r="E22" s="6"/>
      <c r="F22" s="6"/>
      <c r="G22" s="6"/>
    </row>
    <row r="23" spans="1:7" x14ac:dyDescent="0.25">
      <c r="A23" s="8" t="s">
        <v>25</v>
      </c>
      <c r="B23" s="1" t="s">
        <v>26</v>
      </c>
      <c r="C23" s="14">
        <v>262190</v>
      </c>
      <c r="D23" s="12"/>
      <c r="E23" s="6"/>
      <c r="F23" s="6"/>
      <c r="G23" s="6"/>
    </row>
    <row r="24" spans="1:7" x14ac:dyDescent="0.25">
      <c r="A24" s="8" t="s">
        <v>27</v>
      </c>
      <c r="B24" t="s">
        <v>28</v>
      </c>
      <c r="C24" s="13">
        <v>0</v>
      </c>
      <c r="D24" s="12"/>
      <c r="E24" s="6"/>
      <c r="F24" s="6"/>
      <c r="G24" s="6"/>
    </row>
    <row r="25" spans="1:7" x14ac:dyDescent="0.25">
      <c r="A25" s="8" t="s">
        <v>29</v>
      </c>
      <c r="B25" t="s">
        <v>30</v>
      </c>
      <c r="C25" s="13">
        <v>0</v>
      </c>
      <c r="D25" s="12"/>
      <c r="E25" s="6"/>
      <c r="F25" s="6"/>
      <c r="G25" s="6"/>
    </row>
    <row r="26" spans="1:7" x14ac:dyDescent="0.25">
      <c r="A26" s="8" t="s">
        <v>31</v>
      </c>
      <c r="B26" t="s">
        <v>4</v>
      </c>
      <c r="C26" s="13">
        <v>0</v>
      </c>
      <c r="D26" s="12"/>
      <c r="E26" s="6"/>
      <c r="F26" s="6"/>
      <c r="G26" s="6"/>
    </row>
    <row r="27" spans="1:7" x14ac:dyDescent="0.25">
      <c r="B27" s="1" t="s">
        <v>32</v>
      </c>
      <c r="C27" s="14">
        <f>SUM(C24:C26)</f>
        <v>0</v>
      </c>
      <c r="D27" s="12"/>
      <c r="E27" s="6"/>
      <c r="F27" s="6"/>
      <c r="G27" s="6"/>
    </row>
    <row r="28" spans="1:7" x14ac:dyDescent="0.25">
      <c r="A28" s="8" t="s">
        <v>33</v>
      </c>
      <c r="B28" s="5" t="s">
        <v>34</v>
      </c>
      <c r="C28" s="13">
        <v>0</v>
      </c>
      <c r="D28" s="12"/>
      <c r="E28" s="6"/>
      <c r="F28" s="6"/>
      <c r="G28" s="6"/>
    </row>
    <row r="29" spans="1:7" x14ac:dyDescent="0.25">
      <c r="A29" s="8" t="s">
        <v>35</v>
      </c>
      <c r="B29" s="5" t="s">
        <v>36</v>
      </c>
      <c r="C29" s="13">
        <v>0</v>
      </c>
      <c r="D29" s="12"/>
      <c r="E29" s="6"/>
      <c r="F29" s="6"/>
      <c r="G29" s="6"/>
    </row>
    <row r="30" spans="1:7" x14ac:dyDescent="0.25">
      <c r="B30" s="1" t="s">
        <v>37</v>
      </c>
      <c r="C30" s="14">
        <f>SUM(C28:C29)</f>
        <v>0</v>
      </c>
      <c r="D30" s="12"/>
      <c r="E30" s="6"/>
      <c r="F30" s="6"/>
      <c r="G30" s="6"/>
    </row>
    <row r="31" spans="1:7" x14ac:dyDescent="0.25">
      <c r="C31" s="13"/>
      <c r="D31" s="12"/>
      <c r="E31" s="6"/>
      <c r="F31" s="6"/>
      <c r="G31" s="6"/>
    </row>
    <row r="32" spans="1:7" x14ac:dyDescent="0.25">
      <c r="C32" s="13"/>
      <c r="D32" s="12"/>
      <c r="E32" s="6"/>
      <c r="F32" s="6"/>
      <c r="G32" s="6"/>
    </row>
    <row r="33" spans="1:7" x14ac:dyDescent="0.25">
      <c r="B33" s="1" t="s">
        <v>38</v>
      </c>
      <c r="C33" s="14">
        <f>SUM(C27,C22,C23,C18)</f>
        <v>310082.76</v>
      </c>
      <c r="D33" s="12"/>
      <c r="E33" s="6"/>
      <c r="F33" s="6"/>
      <c r="G33" s="6"/>
    </row>
    <row r="34" spans="1:7" x14ac:dyDescent="0.25">
      <c r="A34" t="s">
        <v>39</v>
      </c>
      <c r="B34" t="s">
        <v>40</v>
      </c>
      <c r="C34" s="16">
        <v>0</v>
      </c>
      <c r="D34" s="15"/>
    </row>
    <row r="35" spans="1:7" x14ac:dyDescent="0.25">
      <c r="A35" t="s">
        <v>41</v>
      </c>
      <c r="B35" t="s">
        <v>42</v>
      </c>
      <c r="C35" s="16">
        <v>0</v>
      </c>
      <c r="D35" s="15"/>
    </row>
    <row r="36" spans="1:7" x14ac:dyDescent="0.25">
      <c r="A36" t="s">
        <v>43</v>
      </c>
      <c r="B36" t="s">
        <v>293</v>
      </c>
      <c r="C36" s="16">
        <v>0</v>
      </c>
      <c r="D36" s="15"/>
    </row>
    <row r="37" spans="1:7" x14ac:dyDescent="0.25">
      <c r="A37" t="s">
        <v>45</v>
      </c>
      <c r="B37" t="s">
        <v>46</v>
      </c>
      <c r="C37" s="16">
        <v>0</v>
      </c>
      <c r="D37" s="15"/>
    </row>
    <row r="38" spans="1:7" x14ac:dyDescent="0.25">
      <c r="B38" s="1" t="s">
        <v>289</v>
      </c>
      <c r="C38" s="27">
        <f>SUM(C34:C37)</f>
        <v>0</v>
      </c>
      <c r="D38" s="10"/>
    </row>
    <row r="39" spans="1:7" x14ac:dyDescent="0.25">
      <c r="B39" s="1"/>
    </row>
    <row r="40" spans="1:7" ht="23.55" customHeight="1" x14ac:dyDescent="0.25">
      <c r="B40" s="9" t="s">
        <v>294</v>
      </c>
      <c r="C40" s="17"/>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18"/>
      <c r="D83" s="18"/>
    </row>
  </sheetData>
  <mergeCells count="2">
    <mergeCell ref="C3:D3"/>
    <mergeCell ref="B41:D82"/>
  </mergeCells>
  <conditionalFormatting sqref="C3">
    <cfRule type="containsBlanks" dxfId="9"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15E36-3285-4635-A1B5-A88A3167F7F3}">
  <dimension ref="A1:G83"/>
  <sheetViews>
    <sheetView topLeftCell="B37" zoomScaleNormal="100" zoomScaleSheetLayoutView="40" zoomScalePageLayoutView="70" workbookViewId="0">
      <selection activeCell="C29" sqref="C29"/>
    </sheetView>
  </sheetViews>
  <sheetFormatPr defaultRowHeight="13.8" x14ac:dyDescent="0.25"/>
  <cols>
    <col min="1" max="1" width="8.8984375" hidden="1" customWidth="1"/>
    <col min="2" max="2" width="42.3984375" bestFit="1" customWidth="1"/>
    <col min="3" max="3" width="35.59765625" style="37" bestFit="1" customWidth="1"/>
    <col min="4" max="4" width="11.19921875" customWidth="1"/>
    <col min="5" max="7" width="11.09765625" bestFit="1" customWidth="1"/>
  </cols>
  <sheetData>
    <row r="1" spans="1:7" x14ac:dyDescent="0.25">
      <c r="B1" s="20" t="s">
        <v>53</v>
      </c>
      <c r="C1" s="37" t="str">
        <f>[1]Instructions!$B$3</f>
        <v>Higher Education</v>
      </c>
      <c r="D1" s="10"/>
    </row>
    <row r="2" spans="1:7" x14ac:dyDescent="0.25">
      <c r="B2" s="21" t="s">
        <v>287</v>
      </c>
      <c r="C2" s="38" t="str">
        <f>'[1]Total Funding Summary'!$B$2</f>
        <v>LA Community &amp; Technical Colleges System</v>
      </c>
      <c r="D2" s="25"/>
    </row>
    <row r="3" spans="1:7" x14ac:dyDescent="0.25">
      <c r="B3" s="20" t="s">
        <v>290</v>
      </c>
      <c r="C3" s="54" t="s">
        <v>300</v>
      </c>
      <c r="D3" s="54"/>
    </row>
    <row r="4" spans="1:7" x14ac:dyDescent="0.25">
      <c r="D4" s="22"/>
    </row>
    <row r="5" spans="1:7" x14ac:dyDescent="0.25">
      <c r="B5" s="19" t="s">
        <v>2</v>
      </c>
      <c r="C5" s="42" t="s">
        <v>292</v>
      </c>
      <c r="D5" s="23"/>
      <c r="E5" s="4"/>
      <c r="F5" s="4"/>
      <c r="G5" s="4"/>
    </row>
    <row r="6" spans="1:7" x14ac:dyDescent="0.25">
      <c r="B6" s="1" t="s">
        <v>3</v>
      </c>
      <c r="C6" s="39">
        <v>0</v>
      </c>
      <c r="D6" s="12"/>
      <c r="E6" s="6"/>
      <c r="F6" s="6"/>
      <c r="G6" s="6"/>
    </row>
    <row r="7" spans="1:7" x14ac:dyDescent="0.25">
      <c r="B7" s="1" t="s">
        <v>4</v>
      </c>
      <c r="C7" s="39">
        <v>77624</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77624</v>
      </c>
      <c r="D11" s="12"/>
      <c r="E11" s="35">
        <f>C11-C33</f>
        <v>22240.659999999996</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0</v>
      </c>
      <c r="D18" s="12"/>
      <c r="E18" s="6"/>
      <c r="F18" s="6"/>
      <c r="G18" s="6"/>
    </row>
    <row r="19" spans="1:7" x14ac:dyDescent="0.25">
      <c r="A19" s="8" t="s">
        <v>18</v>
      </c>
      <c r="B19" t="s">
        <v>19</v>
      </c>
      <c r="C19" s="39">
        <v>0</v>
      </c>
      <c r="D19" s="12"/>
      <c r="E19" s="6"/>
      <c r="F19" s="6"/>
      <c r="G19" s="6"/>
    </row>
    <row r="20" spans="1:7" x14ac:dyDescent="0.25">
      <c r="A20" s="8" t="s">
        <v>20</v>
      </c>
      <c r="B20" t="s">
        <v>21</v>
      </c>
      <c r="C20" s="39">
        <v>798</v>
      </c>
      <c r="D20" s="12"/>
      <c r="E20" s="6"/>
      <c r="F20" s="6"/>
      <c r="G20" s="6"/>
    </row>
    <row r="21" spans="1:7" x14ac:dyDescent="0.25">
      <c r="A21" s="8" t="s">
        <v>22</v>
      </c>
      <c r="B21" t="s">
        <v>23</v>
      </c>
      <c r="C21" s="39">
        <v>1548.48</v>
      </c>
      <c r="D21" s="12"/>
      <c r="E21" s="6"/>
      <c r="F21" s="6"/>
      <c r="G21" s="6"/>
    </row>
    <row r="22" spans="1:7" x14ac:dyDescent="0.25">
      <c r="B22" s="1" t="s">
        <v>24</v>
      </c>
      <c r="C22" s="40">
        <f>SUM(C19:C21)</f>
        <v>2346.48</v>
      </c>
      <c r="D22" s="12"/>
      <c r="E22" s="6"/>
      <c r="F22" s="6"/>
      <c r="G22" s="6"/>
    </row>
    <row r="23" spans="1:7" x14ac:dyDescent="0.25">
      <c r="A23" s="8" t="s">
        <v>25</v>
      </c>
      <c r="B23" s="1" t="s">
        <v>26</v>
      </c>
      <c r="C23" s="40">
        <v>0</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v>53036.86</v>
      </c>
      <c r="D28" s="12"/>
      <c r="E28" s="6"/>
      <c r="F28" s="6"/>
      <c r="G28" s="6"/>
    </row>
    <row r="29" spans="1:7" x14ac:dyDescent="0.25">
      <c r="A29" s="8" t="s">
        <v>35</v>
      </c>
      <c r="B29" s="5" t="s">
        <v>36</v>
      </c>
      <c r="C29" s="39"/>
      <c r="D29" s="12"/>
      <c r="E29" s="6"/>
      <c r="F29" s="6"/>
      <c r="G29" s="6"/>
    </row>
    <row r="30" spans="1:7" x14ac:dyDescent="0.25">
      <c r="B30" s="1" t="s">
        <v>37</v>
      </c>
      <c r="C30" s="40">
        <f>SUM(C28:C29)</f>
        <v>53036.86</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55383.340000000004</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4">
        <f>SUM(C34:C37)</f>
        <v>0</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2">
    <mergeCell ref="C3:D3"/>
    <mergeCell ref="B41:D82"/>
  </mergeCells>
  <conditionalFormatting sqref="C3">
    <cfRule type="containsBlanks" dxfId="8"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7F4E-B246-46C3-AEDA-257D5619693A}">
  <sheetPr>
    <pageSetUpPr fitToPage="1"/>
  </sheetPr>
  <dimension ref="A1:G83"/>
  <sheetViews>
    <sheetView topLeftCell="B1" zoomScaleNormal="100" zoomScaleSheetLayoutView="100" zoomScalePageLayoutView="70" workbookViewId="0">
      <selection activeCell="B1" sqref="B1:D87"/>
    </sheetView>
  </sheetViews>
  <sheetFormatPr defaultRowHeight="13.8" x14ac:dyDescent="0.25"/>
  <cols>
    <col min="1" max="1" width="8.69921875" hidden="1" customWidth="1"/>
    <col min="2" max="2" width="42.19921875" bestFit="1" customWidth="1"/>
    <col min="3" max="3" width="35.59765625" style="37" bestFit="1" customWidth="1"/>
    <col min="4" max="4" width="11.09765625" customWidth="1"/>
    <col min="5" max="7" width="11.09765625" bestFit="1" customWidth="1"/>
  </cols>
  <sheetData>
    <row r="1" spans="1:7" x14ac:dyDescent="0.25">
      <c r="B1" s="20" t="s">
        <v>53</v>
      </c>
      <c r="C1" s="37" t="s">
        <v>208</v>
      </c>
      <c r="D1" s="10"/>
    </row>
    <row r="2" spans="1:7" x14ac:dyDescent="0.25">
      <c r="B2" s="21" t="s">
        <v>287</v>
      </c>
      <c r="C2" s="38" t="s">
        <v>215</v>
      </c>
      <c r="D2" s="25"/>
    </row>
    <row r="3" spans="1:7" ht="14.25" customHeight="1" x14ac:dyDescent="0.25">
      <c r="B3" s="20" t="s">
        <v>290</v>
      </c>
      <c r="C3" s="55" t="s">
        <v>304</v>
      </c>
      <c r="D3" s="55"/>
    </row>
    <row r="4" spans="1:7" x14ac:dyDescent="0.25">
      <c r="C4" s="55" t="s">
        <v>305</v>
      </c>
      <c r="D4" s="55"/>
    </row>
    <row r="5" spans="1:7" x14ac:dyDescent="0.25">
      <c r="B5" s="19" t="s">
        <v>2</v>
      </c>
      <c r="C5" s="42" t="s">
        <v>292</v>
      </c>
      <c r="D5" s="23"/>
      <c r="E5" s="4"/>
      <c r="F5" s="4"/>
      <c r="G5" s="4"/>
    </row>
    <row r="6" spans="1:7" x14ac:dyDescent="0.25">
      <c r="B6" s="1" t="s">
        <v>3</v>
      </c>
      <c r="C6" s="39">
        <v>28411.11</v>
      </c>
      <c r="D6" s="12"/>
      <c r="E6" s="6"/>
      <c r="F6" s="6"/>
      <c r="G6" s="6"/>
    </row>
    <row r="7" spans="1:7" x14ac:dyDescent="0.25">
      <c r="B7" s="1" t="s">
        <v>4</v>
      </c>
      <c r="C7" s="39">
        <v>0</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28411.11</v>
      </c>
      <c r="D11" s="12"/>
      <c r="E11" s="35">
        <f>C11-C33</f>
        <v>0.11000000000058208</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t="s">
        <v>306</v>
      </c>
      <c r="F15" s="6"/>
      <c r="G15" s="6"/>
    </row>
    <row r="16" spans="1:7" x14ac:dyDescent="0.25">
      <c r="A16" s="8" t="s">
        <v>13</v>
      </c>
      <c r="B16" t="s">
        <v>14</v>
      </c>
      <c r="C16" s="39">
        <v>28411</v>
      </c>
      <c r="D16" s="12"/>
      <c r="E16" s="6"/>
      <c r="F16" s="6"/>
      <c r="G16" s="6"/>
    </row>
    <row r="17" spans="1:7" x14ac:dyDescent="0.25">
      <c r="A17" s="8" t="s">
        <v>15</v>
      </c>
      <c r="B17" t="s">
        <v>16</v>
      </c>
      <c r="C17" s="39">
        <v>0</v>
      </c>
      <c r="D17" s="12"/>
      <c r="E17" s="6"/>
      <c r="F17" s="6"/>
      <c r="G17" s="6"/>
    </row>
    <row r="18" spans="1:7" x14ac:dyDescent="0.25">
      <c r="B18" s="1" t="s">
        <v>17</v>
      </c>
      <c r="C18" s="40">
        <f>SUM(C15:C17)</f>
        <v>28411</v>
      </c>
      <c r="D18" s="12"/>
      <c r="E18" s="6"/>
      <c r="F18" s="6"/>
      <c r="G18" s="6"/>
    </row>
    <row r="19" spans="1:7" x14ac:dyDescent="0.25">
      <c r="A19" s="8" t="s">
        <v>18</v>
      </c>
      <c r="B19" t="s">
        <v>19</v>
      </c>
      <c r="C19" s="39">
        <v>0</v>
      </c>
      <c r="D19" s="12"/>
      <c r="E19" s="6"/>
      <c r="F19" s="6"/>
      <c r="G19" s="6"/>
    </row>
    <row r="20" spans="1:7" x14ac:dyDescent="0.25">
      <c r="A20" s="8" t="s">
        <v>20</v>
      </c>
      <c r="B20" t="s">
        <v>21</v>
      </c>
      <c r="C20" s="39">
        <v>0</v>
      </c>
      <c r="D20" s="12"/>
      <c r="E20" s="6"/>
      <c r="F20" s="6"/>
      <c r="G20" s="6"/>
    </row>
    <row r="21" spans="1:7" x14ac:dyDescent="0.25">
      <c r="A21" s="8" t="s">
        <v>22</v>
      </c>
      <c r="B21" t="s">
        <v>23</v>
      </c>
      <c r="C21" s="39">
        <v>0</v>
      </c>
      <c r="D21" s="12"/>
      <c r="E21" s="6"/>
      <c r="F21" s="6"/>
      <c r="G21" s="6"/>
    </row>
    <row r="22" spans="1:7" x14ac:dyDescent="0.25">
      <c r="B22" s="1" t="s">
        <v>24</v>
      </c>
      <c r="C22" s="40">
        <f>SUM(C19:C21)</f>
        <v>0</v>
      </c>
      <c r="D22" s="12"/>
      <c r="E22" s="6"/>
      <c r="F22" s="6"/>
      <c r="G22" s="6"/>
    </row>
    <row r="23" spans="1:7" x14ac:dyDescent="0.25">
      <c r="A23" s="8" t="s">
        <v>25</v>
      </c>
      <c r="B23" s="1" t="s">
        <v>26</v>
      </c>
      <c r="C23" s="40">
        <v>0</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v>0</v>
      </c>
      <c r="D28" s="12"/>
      <c r="E28" s="6"/>
      <c r="F28" s="6"/>
      <c r="G28" s="6"/>
    </row>
    <row r="29" spans="1:7" x14ac:dyDescent="0.25">
      <c r="A29" s="8" t="s">
        <v>35</v>
      </c>
      <c r="B29" s="5" t="s">
        <v>36</v>
      </c>
      <c r="C29" s="39">
        <v>0</v>
      </c>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28411</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6">
        <f>SUM(C34:C37)</f>
        <v>0</v>
      </c>
      <c r="D38" s="10"/>
    </row>
    <row r="39" spans="1:7" x14ac:dyDescent="0.25">
      <c r="B39" s="1"/>
    </row>
    <row r="40" spans="1:7" ht="23.7"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3">
    <mergeCell ref="B41:D82"/>
    <mergeCell ref="C3:D3"/>
    <mergeCell ref="C4:D4"/>
  </mergeCells>
  <conditionalFormatting sqref="C3:C4">
    <cfRule type="containsBlanks" dxfId="7" priority="1">
      <formula>LEN(TRIM(C3))=0</formula>
    </cfRule>
  </conditionalFormatting>
  <printOptions horizontalCentered="1"/>
  <pageMargins left="0.7" right="0.7" top="0.75" bottom="0.75" header="0.3" footer="0.3"/>
  <pageSetup scale="93" fitToHeight="0"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C7299-932E-46F7-B680-774B3AEF2ECD}">
  <sheetPr>
    <pageSetUpPr fitToPage="1"/>
  </sheetPr>
  <dimension ref="A1:G83"/>
  <sheetViews>
    <sheetView topLeftCell="B1" zoomScaleNormal="100" zoomScaleSheetLayoutView="100" zoomScalePageLayoutView="70" workbookViewId="0">
      <selection activeCell="C18" sqref="C18"/>
    </sheetView>
  </sheetViews>
  <sheetFormatPr defaultRowHeight="13.8" x14ac:dyDescent="0.25"/>
  <cols>
    <col min="1" max="1" width="8.69921875" hidden="1" customWidth="1"/>
    <col min="2" max="2" width="42.19921875" bestFit="1" customWidth="1"/>
    <col min="3" max="3" width="35.59765625" style="37" bestFit="1" customWidth="1"/>
    <col min="4" max="7" width="11.09765625" bestFit="1" customWidth="1"/>
  </cols>
  <sheetData>
    <row r="1" spans="1:7" x14ac:dyDescent="0.25">
      <c r="B1" s="20" t="s">
        <v>53</v>
      </c>
      <c r="C1" s="37" t="s">
        <v>208</v>
      </c>
      <c r="D1" s="10"/>
    </row>
    <row r="2" spans="1:7" x14ac:dyDescent="0.25">
      <c r="B2" s="21" t="s">
        <v>287</v>
      </c>
      <c r="C2" s="38" t="s">
        <v>215</v>
      </c>
      <c r="D2" s="25"/>
    </row>
    <row r="3" spans="1:7" x14ac:dyDescent="0.25">
      <c r="B3" s="20" t="s">
        <v>290</v>
      </c>
      <c r="C3" s="55" t="s">
        <v>304</v>
      </c>
      <c r="D3" s="55"/>
    </row>
    <row r="4" spans="1:7" x14ac:dyDescent="0.25">
      <c r="C4" s="54" t="s">
        <v>307</v>
      </c>
      <c r="D4" s="54"/>
    </row>
    <row r="5" spans="1:7" x14ac:dyDescent="0.25">
      <c r="B5" s="19" t="s">
        <v>2</v>
      </c>
      <c r="C5" s="42" t="s">
        <v>292</v>
      </c>
      <c r="D5" s="23"/>
      <c r="E5" s="4"/>
      <c r="F5" s="4"/>
      <c r="G5" s="4"/>
    </row>
    <row r="6" spans="1:7" x14ac:dyDescent="0.25">
      <c r="B6" s="1" t="s">
        <v>3</v>
      </c>
      <c r="C6" s="39">
        <v>2485</v>
      </c>
      <c r="D6" s="12"/>
      <c r="E6" s="6"/>
      <c r="F6" s="6"/>
      <c r="G6" s="6"/>
    </row>
    <row r="7" spans="1:7" x14ac:dyDescent="0.25">
      <c r="B7" s="1" t="s">
        <v>4</v>
      </c>
      <c r="C7" s="39">
        <v>0</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2485</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0</v>
      </c>
      <c r="D18" s="12"/>
      <c r="E18" s="6"/>
      <c r="F18" s="6"/>
      <c r="G18" s="6"/>
    </row>
    <row r="19" spans="1:7" x14ac:dyDescent="0.25">
      <c r="A19" s="8" t="s">
        <v>18</v>
      </c>
      <c r="B19" t="s">
        <v>19</v>
      </c>
      <c r="C19" s="39">
        <v>0</v>
      </c>
      <c r="D19" s="12"/>
      <c r="E19" s="6"/>
      <c r="F19" s="6"/>
      <c r="G19" s="6"/>
    </row>
    <row r="20" spans="1:7" x14ac:dyDescent="0.25">
      <c r="A20" s="8" t="s">
        <v>20</v>
      </c>
      <c r="B20" t="s">
        <v>21</v>
      </c>
      <c r="C20" s="39">
        <v>2485</v>
      </c>
      <c r="D20" s="12"/>
      <c r="E20" s="6"/>
      <c r="F20" s="6"/>
      <c r="G20" s="6"/>
    </row>
    <row r="21" spans="1:7" x14ac:dyDescent="0.25">
      <c r="A21" s="8" t="s">
        <v>22</v>
      </c>
      <c r="B21" t="s">
        <v>23</v>
      </c>
      <c r="C21" s="39">
        <v>0</v>
      </c>
      <c r="D21" s="12"/>
      <c r="E21" s="6"/>
      <c r="F21" s="6"/>
      <c r="G21" s="6"/>
    </row>
    <row r="22" spans="1:7" x14ac:dyDescent="0.25">
      <c r="B22" s="1" t="s">
        <v>24</v>
      </c>
      <c r="C22" s="40">
        <f>SUM(C19:C21)</f>
        <v>2485</v>
      </c>
      <c r="D22" s="12"/>
      <c r="E22" s="6"/>
      <c r="F22" s="6"/>
      <c r="G22" s="6"/>
    </row>
    <row r="23" spans="1:7" x14ac:dyDescent="0.25">
      <c r="A23" s="8" t="s">
        <v>25</v>
      </c>
      <c r="B23" s="1" t="s">
        <v>26</v>
      </c>
      <c r="C23" s="40">
        <v>0</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v>0</v>
      </c>
      <c r="D28" s="12"/>
      <c r="E28" s="6"/>
      <c r="F28" s="6"/>
      <c r="G28" s="6"/>
    </row>
    <row r="29" spans="1:7" x14ac:dyDescent="0.25">
      <c r="A29" s="8" t="s">
        <v>35</v>
      </c>
      <c r="B29" s="5" t="s">
        <v>36</v>
      </c>
      <c r="C29" s="39">
        <v>0</v>
      </c>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2485</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4">
        <f>SUM(C34:C37)</f>
        <v>0</v>
      </c>
      <c r="D38" s="10"/>
    </row>
    <row r="39" spans="1:7" x14ac:dyDescent="0.25">
      <c r="B39" s="1"/>
    </row>
    <row r="40" spans="1:7" ht="23.7"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3">
    <mergeCell ref="C3:D3"/>
    <mergeCell ref="B41:D82"/>
    <mergeCell ref="C4:D4"/>
  </mergeCells>
  <conditionalFormatting sqref="C3:C4">
    <cfRule type="containsBlanks" dxfId="6" priority="1">
      <formula>LEN(TRIM(C3))=0</formula>
    </cfRule>
  </conditionalFormatting>
  <printOptions horizontalCentered="1"/>
  <pageMargins left="0.7" right="0.7" top="0.75" bottom="0.75" header="0.3" footer="0.3"/>
  <pageSetup scale="93" fitToHeight="0"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2650F-3C6C-4C55-8753-788DE20A3588}">
  <dimension ref="A1:G83"/>
  <sheetViews>
    <sheetView topLeftCell="B1" zoomScaleNormal="100" zoomScaleSheetLayoutView="100" zoomScalePageLayoutView="70" workbookViewId="0">
      <selection activeCell="C25" sqref="C25"/>
    </sheetView>
  </sheetViews>
  <sheetFormatPr defaultRowHeight="13.8" x14ac:dyDescent="0.25"/>
  <cols>
    <col min="1" max="1" width="8.8984375" hidden="1" customWidth="1"/>
    <col min="2" max="2" width="42.3984375" bestFit="1" customWidth="1"/>
    <col min="3" max="3" width="37.69921875" style="37" bestFit="1" customWidth="1"/>
    <col min="4" max="7" width="11.09765625" bestFit="1" customWidth="1"/>
  </cols>
  <sheetData>
    <row r="1" spans="1:7" x14ac:dyDescent="0.25">
      <c r="B1" s="20" t="s">
        <v>53</v>
      </c>
      <c r="C1" s="37" t="str">
        <f>[2]Instructions!$B$3</f>
        <v>Higher Education</v>
      </c>
      <c r="D1" s="10"/>
    </row>
    <row r="2" spans="1:7" x14ac:dyDescent="0.25">
      <c r="B2" s="21" t="s">
        <v>287</v>
      </c>
      <c r="C2" s="38" t="str">
        <f>'[2]Total Funding Summary'!$B$2</f>
        <v>LA Community &amp; Technical Colleges System</v>
      </c>
      <c r="D2" s="25"/>
    </row>
    <row r="3" spans="1:7" x14ac:dyDescent="0.25">
      <c r="B3" s="20" t="s">
        <v>290</v>
      </c>
      <c r="C3" s="54" t="s">
        <v>310</v>
      </c>
      <c r="D3" s="54"/>
    </row>
    <row r="4" spans="1:7" x14ac:dyDescent="0.25">
      <c r="C4" s="37" t="s">
        <v>311</v>
      </c>
      <c r="D4" s="22"/>
    </row>
    <row r="5" spans="1:7" x14ac:dyDescent="0.25">
      <c r="B5" s="19" t="s">
        <v>2</v>
      </c>
      <c r="C5" s="42" t="s">
        <v>292</v>
      </c>
      <c r="D5" s="23"/>
      <c r="E5" s="4"/>
      <c r="F5" s="4"/>
      <c r="G5" s="4"/>
    </row>
    <row r="6" spans="1:7" x14ac:dyDescent="0.25">
      <c r="B6" s="1" t="s">
        <v>3</v>
      </c>
      <c r="C6" s="39">
        <v>22410</v>
      </c>
      <c r="D6" s="12"/>
      <c r="E6" s="6"/>
      <c r="F6" s="6"/>
      <c r="G6" s="6"/>
    </row>
    <row r="7" spans="1:7" x14ac:dyDescent="0.25">
      <c r="B7" s="1" t="s">
        <v>4</v>
      </c>
      <c r="C7" s="39">
        <v>0</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22410</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0</v>
      </c>
      <c r="D18" s="12"/>
      <c r="E18" s="6"/>
      <c r="F18" s="6"/>
      <c r="G18" s="6"/>
    </row>
    <row r="19" spans="1:7" x14ac:dyDescent="0.25">
      <c r="A19" s="8" t="s">
        <v>18</v>
      </c>
      <c r="B19" t="s">
        <v>19</v>
      </c>
      <c r="C19" s="39">
        <v>0</v>
      </c>
      <c r="D19" s="12"/>
      <c r="E19" s="6"/>
      <c r="F19" s="6"/>
      <c r="G19" s="6"/>
    </row>
    <row r="20" spans="1:7" x14ac:dyDescent="0.25">
      <c r="A20" s="8" t="s">
        <v>20</v>
      </c>
      <c r="B20" t="s">
        <v>21</v>
      </c>
      <c r="C20" s="39">
        <v>0</v>
      </c>
      <c r="D20" s="12"/>
      <c r="E20" s="6"/>
      <c r="F20" s="6"/>
      <c r="G20" s="6"/>
    </row>
    <row r="21" spans="1:7" x14ac:dyDescent="0.25">
      <c r="A21" s="8" t="s">
        <v>22</v>
      </c>
      <c r="B21" t="s">
        <v>23</v>
      </c>
      <c r="C21" s="39">
        <v>0</v>
      </c>
      <c r="D21" s="12"/>
      <c r="E21" s="6"/>
      <c r="F21" s="6"/>
      <c r="G21" s="6"/>
    </row>
    <row r="22" spans="1:7" x14ac:dyDescent="0.25">
      <c r="B22" s="1" t="s">
        <v>24</v>
      </c>
      <c r="C22" s="40">
        <f>SUM(C19:C21)</f>
        <v>0</v>
      </c>
      <c r="D22" s="12"/>
      <c r="E22" s="6"/>
      <c r="F22" s="6"/>
      <c r="G22" s="6"/>
    </row>
    <row r="23" spans="1:7" x14ac:dyDescent="0.25">
      <c r="A23" s="8" t="s">
        <v>25</v>
      </c>
      <c r="B23" s="1" t="s">
        <v>26</v>
      </c>
      <c r="C23" s="40">
        <v>0</v>
      </c>
      <c r="D23" s="12"/>
      <c r="E23" s="6"/>
      <c r="F23" s="6"/>
      <c r="G23" s="6"/>
    </row>
    <row r="24" spans="1:7" x14ac:dyDescent="0.25">
      <c r="A24" s="8" t="s">
        <v>27</v>
      </c>
      <c r="B24" t="s">
        <v>28</v>
      </c>
      <c r="C24" s="39">
        <v>22410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22410</v>
      </c>
      <c r="D27" s="12"/>
      <c r="E27" s="6"/>
      <c r="F27" s="6"/>
      <c r="G27" s="6"/>
    </row>
    <row r="28" spans="1:7" x14ac:dyDescent="0.25">
      <c r="A28" s="8" t="s">
        <v>33</v>
      </c>
      <c r="B28" s="5" t="s">
        <v>34</v>
      </c>
      <c r="C28" s="39">
        <v>0</v>
      </c>
      <c r="D28" s="12"/>
      <c r="E28" s="6"/>
      <c r="F28" s="6"/>
      <c r="G28" s="6"/>
    </row>
    <row r="29" spans="1:7" x14ac:dyDescent="0.25">
      <c r="A29" s="8" t="s">
        <v>35</v>
      </c>
      <c r="B29" s="5" t="s">
        <v>36</v>
      </c>
      <c r="C29" s="39">
        <v>0</v>
      </c>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22410</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6">
        <f>SUM(C34:C37)</f>
        <v>0</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2">
    <mergeCell ref="B41:D82"/>
    <mergeCell ref="C3:D3"/>
  </mergeCells>
  <conditionalFormatting sqref="C3">
    <cfRule type="containsBlanks" dxfId="5"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3A70C-62D1-4060-AFDB-4F4890388C72}">
  <dimension ref="A1:G83"/>
  <sheetViews>
    <sheetView topLeftCell="B16" zoomScaleNormal="100" zoomScaleSheetLayoutView="100" zoomScalePageLayoutView="70" workbookViewId="0">
      <selection activeCell="C25" sqref="C25"/>
    </sheetView>
  </sheetViews>
  <sheetFormatPr defaultRowHeight="13.8" x14ac:dyDescent="0.25"/>
  <cols>
    <col min="1" max="1" width="8.8984375" hidden="1" customWidth="1"/>
    <col min="2" max="2" width="42.3984375" bestFit="1" customWidth="1"/>
    <col min="3" max="3" width="35.59765625" style="37" bestFit="1" customWidth="1"/>
    <col min="4" max="7" width="11.09765625" bestFit="1" customWidth="1"/>
  </cols>
  <sheetData>
    <row r="1" spans="1:7" x14ac:dyDescent="0.25">
      <c r="B1" s="20" t="s">
        <v>53</v>
      </c>
      <c r="C1" s="37" t="str">
        <f>[2]Instructions!$B$3</f>
        <v>Higher Education</v>
      </c>
      <c r="D1" s="10"/>
    </row>
    <row r="2" spans="1:7" x14ac:dyDescent="0.25">
      <c r="B2" s="21" t="s">
        <v>287</v>
      </c>
      <c r="C2" s="38" t="str">
        <f>'[2]Total Funding Summary'!$B$2</f>
        <v>LA Community &amp; Technical Colleges System</v>
      </c>
      <c r="D2" s="25"/>
    </row>
    <row r="3" spans="1:7" x14ac:dyDescent="0.25">
      <c r="B3" s="20" t="s">
        <v>290</v>
      </c>
      <c r="C3" s="54" t="s">
        <v>310</v>
      </c>
      <c r="D3" s="54"/>
    </row>
    <row r="4" spans="1:7" x14ac:dyDescent="0.25">
      <c r="C4" s="37" t="s">
        <v>312</v>
      </c>
      <c r="D4" s="22"/>
    </row>
    <row r="5" spans="1:7" x14ac:dyDescent="0.25">
      <c r="B5" s="19" t="s">
        <v>2</v>
      </c>
      <c r="C5" s="42" t="s">
        <v>292</v>
      </c>
      <c r="D5" s="23"/>
      <c r="E5" s="4"/>
      <c r="F5" s="4"/>
      <c r="G5" s="4"/>
    </row>
    <row r="6" spans="1:7" x14ac:dyDescent="0.25">
      <c r="B6" s="1" t="s">
        <v>3</v>
      </c>
      <c r="C6" s="39">
        <v>0</v>
      </c>
      <c r="D6" s="12"/>
      <c r="E6" s="6"/>
      <c r="F6" s="6"/>
      <c r="G6" s="6"/>
    </row>
    <row r="7" spans="1:7" x14ac:dyDescent="0.25">
      <c r="B7" s="1" t="s">
        <v>4</v>
      </c>
      <c r="C7" s="39">
        <v>129463.51</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129463.51</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0</v>
      </c>
      <c r="D18" s="12"/>
      <c r="E18" s="6"/>
      <c r="F18" s="6"/>
      <c r="G18" s="6"/>
    </row>
    <row r="19" spans="1:7" x14ac:dyDescent="0.25">
      <c r="A19" s="8" t="s">
        <v>18</v>
      </c>
      <c r="B19" t="s">
        <v>19</v>
      </c>
      <c r="C19" s="39">
        <v>0</v>
      </c>
      <c r="D19" s="12"/>
      <c r="E19" s="6"/>
      <c r="F19" s="6"/>
      <c r="G19" s="6"/>
    </row>
    <row r="20" spans="1:7" x14ac:dyDescent="0.25">
      <c r="A20" s="8" t="s">
        <v>20</v>
      </c>
      <c r="B20" t="s">
        <v>21</v>
      </c>
      <c r="C20" s="39">
        <v>28281.119999999999</v>
      </c>
      <c r="D20" s="12"/>
      <c r="E20" s="6"/>
      <c r="F20" s="6"/>
      <c r="G20" s="6"/>
    </row>
    <row r="21" spans="1:7" x14ac:dyDescent="0.25">
      <c r="A21" s="8" t="s">
        <v>22</v>
      </c>
      <c r="B21" t="s">
        <v>23</v>
      </c>
      <c r="C21" s="39">
        <v>4473.93</v>
      </c>
      <c r="D21" s="12"/>
      <c r="E21" s="6"/>
      <c r="F21" s="6"/>
      <c r="G21" s="6"/>
    </row>
    <row r="22" spans="1:7" x14ac:dyDescent="0.25">
      <c r="B22" s="1" t="s">
        <v>24</v>
      </c>
      <c r="C22" s="40">
        <f>SUM(C19:C21)</f>
        <v>32755.05</v>
      </c>
      <c r="D22" s="12"/>
      <c r="E22" s="6"/>
      <c r="F22" s="6"/>
      <c r="G22" s="6"/>
    </row>
    <row r="23" spans="1:7" x14ac:dyDescent="0.25">
      <c r="A23" s="8" t="s">
        <v>25</v>
      </c>
      <c r="B23" s="1" t="s">
        <v>26</v>
      </c>
      <c r="C23" s="40">
        <v>1250</v>
      </c>
      <c r="D23" s="12"/>
      <c r="E23" s="6"/>
      <c r="F23" s="6"/>
      <c r="G23" s="6"/>
    </row>
    <row r="24" spans="1:7" x14ac:dyDescent="0.25">
      <c r="A24" s="8" t="s">
        <v>27</v>
      </c>
      <c r="B24" t="s">
        <v>28</v>
      </c>
      <c r="C24" s="39">
        <v>90000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90000</v>
      </c>
      <c r="D27" s="12"/>
      <c r="E27" s="6"/>
      <c r="F27" s="6"/>
      <c r="G27" s="6"/>
    </row>
    <row r="28" spans="1:7" x14ac:dyDescent="0.25">
      <c r="A28" s="8" t="s">
        <v>33</v>
      </c>
      <c r="B28" s="5" t="s">
        <v>34</v>
      </c>
      <c r="C28" s="39">
        <v>5458.46</v>
      </c>
      <c r="D28" s="12"/>
      <c r="E28" s="6"/>
      <c r="F28" s="6"/>
      <c r="G28" s="6"/>
    </row>
    <row r="29" spans="1:7" x14ac:dyDescent="0.25">
      <c r="A29" s="8" t="s">
        <v>35</v>
      </c>
      <c r="B29" s="5" t="s">
        <v>36</v>
      </c>
      <c r="C29" s="39">
        <v>0</v>
      </c>
      <c r="D29" s="12"/>
      <c r="E29" s="6"/>
      <c r="F29" s="6"/>
      <c r="G29" s="6"/>
    </row>
    <row r="30" spans="1:7" x14ac:dyDescent="0.25">
      <c r="B30" s="1" t="s">
        <v>37</v>
      </c>
      <c r="C30" s="40">
        <f>SUM(C28:C29)</f>
        <v>5458.46</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129463.51000000001</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4">
        <f>SUM(C34:C37)</f>
        <v>0</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2">
    <mergeCell ref="C3:D3"/>
    <mergeCell ref="B41:D82"/>
  </mergeCells>
  <conditionalFormatting sqref="C3">
    <cfRule type="containsBlanks" dxfId="4"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A34F7-FDFA-4356-A19E-2A6CF3E4D258}">
  <dimension ref="A1:G83"/>
  <sheetViews>
    <sheetView topLeftCell="B1" zoomScaleNormal="100" zoomScaleSheetLayoutView="100" zoomScalePageLayoutView="70" workbookViewId="0">
      <selection activeCell="C8" sqref="C8"/>
    </sheetView>
  </sheetViews>
  <sheetFormatPr defaultRowHeight="13.8" x14ac:dyDescent="0.25"/>
  <cols>
    <col min="1" max="1" width="8.8984375" hidden="1" customWidth="1"/>
    <col min="2" max="2" width="42.3984375" bestFit="1" customWidth="1"/>
    <col min="3" max="3" width="14.59765625" style="37" bestFit="1" customWidth="1"/>
    <col min="4" max="7" width="11.09765625" bestFit="1" customWidth="1"/>
  </cols>
  <sheetData>
    <row r="1" spans="1:7" x14ac:dyDescent="0.25">
      <c r="B1" s="20" t="s">
        <v>53</v>
      </c>
      <c r="C1" s="37" t="s">
        <v>208</v>
      </c>
      <c r="D1" s="10"/>
    </row>
    <row r="2" spans="1:7" x14ac:dyDescent="0.25">
      <c r="B2" s="21" t="s">
        <v>287</v>
      </c>
      <c r="C2" s="56" t="s">
        <v>215</v>
      </c>
      <c r="D2" s="56"/>
    </row>
    <row r="3" spans="1:7" x14ac:dyDescent="0.25">
      <c r="B3" s="20" t="s">
        <v>290</v>
      </c>
      <c r="C3" s="54" t="s">
        <v>308</v>
      </c>
      <c r="D3" s="54"/>
    </row>
    <row r="4" spans="1:7" x14ac:dyDescent="0.25">
      <c r="D4" s="22"/>
    </row>
    <row r="5" spans="1:7" x14ac:dyDescent="0.25">
      <c r="B5" s="19" t="s">
        <v>2</v>
      </c>
      <c r="C5" s="42" t="s">
        <v>292</v>
      </c>
      <c r="D5" s="23"/>
      <c r="E5" s="4"/>
      <c r="F5" s="4"/>
      <c r="G5" s="4"/>
    </row>
    <row r="6" spans="1:7" x14ac:dyDescent="0.25">
      <c r="B6" s="1" t="s">
        <v>3</v>
      </c>
      <c r="C6" s="39">
        <f>14313.9+5725.56</f>
        <v>20039.46</v>
      </c>
      <c r="D6" s="12"/>
      <c r="E6" s="6"/>
      <c r="F6" s="6"/>
      <c r="G6" s="6"/>
    </row>
    <row r="7" spans="1:7" x14ac:dyDescent="0.25">
      <c r="B7" s="1" t="s">
        <v>4</v>
      </c>
      <c r="C7" s="39">
        <v>0</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20039.46</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14313.9</v>
      </c>
      <c r="D15" s="12"/>
      <c r="E15" s="6"/>
      <c r="F15" s="6"/>
      <c r="G15" s="6"/>
    </row>
    <row r="16" spans="1:7" x14ac:dyDescent="0.25">
      <c r="A16" s="8" t="s">
        <v>13</v>
      </c>
      <c r="B16" t="s">
        <v>14</v>
      </c>
      <c r="C16" s="39">
        <v>0</v>
      </c>
      <c r="D16" s="12"/>
      <c r="E16" s="6"/>
      <c r="F16" s="6"/>
      <c r="G16" s="6"/>
    </row>
    <row r="17" spans="1:7" x14ac:dyDescent="0.25">
      <c r="A17" s="8" t="s">
        <v>15</v>
      </c>
      <c r="B17" t="s">
        <v>16</v>
      </c>
      <c r="C17" s="39">
        <v>5725.56</v>
      </c>
      <c r="D17" s="12"/>
      <c r="E17" s="6"/>
      <c r="F17" s="6"/>
      <c r="G17" s="6"/>
    </row>
    <row r="18" spans="1:7" x14ac:dyDescent="0.25">
      <c r="B18" s="1" t="s">
        <v>17</v>
      </c>
      <c r="C18" s="40">
        <f>SUM(C15:C17)</f>
        <v>20039.46</v>
      </c>
      <c r="D18" s="12"/>
      <c r="E18" s="6"/>
      <c r="F18" s="6"/>
      <c r="G18" s="6"/>
    </row>
    <row r="19" spans="1:7" x14ac:dyDescent="0.25">
      <c r="A19" s="8" t="s">
        <v>18</v>
      </c>
      <c r="B19" t="s">
        <v>19</v>
      </c>
      <c r="C19" s="39">
        <v>0</v>
      </c>
      <c r="D19" s="12"/>
      <c r="E19" s="6"/>
      <c r="F19" s="6"/>
      <c r="G19" s="6"/>
    </row>
    <row r="20" spans="1:7" x14ac:dyDescent="0.25">
      <c r="A20" s="8" t="s">
        <v>20</v>
      </c>
      <c r="B20" t="s">
        <v>21</v>
      </c>
      <c r="C20" s="39">
        <v>0</v>
      </c>
      <c r="D20" s="12"/>
      <c r="E20" s="6"/>
      <c r="F20" s="6"/>
      <c r="G20" s="6"/>
    </row>
    <row r="21" spans="1:7" x14ac:dyDescent="0.25">
      <c r="A21" s="8" t="s">
        <v>22</v>
      </c>
      <c r="B21" t="s">
        <v>23</v>
      </c>
      <c r="C21" s="39">
        <v>0</v>
      </c>
      <c r="D21" s="12"/>
      <c r="E21" s="6"/>
      <c r="F21" s="6"/>
      <c r="G21" s="6"/>
    </row>
    <row r="22" spans="1:7" x14ac:dyDescent="0.25">
      <c r="B22" s="1" t="s">
        <v>24</v>
      </c>
      <c r="C22" s="40">
        <f>SUM(C19:C21)</f>
        <v>0</v>
      </c>
      <c r="D22" s="12"/>
      <c r="E22" s="6"/>
      <c r="F22" s="6"/>
      <c r="G22" s="6"/>
    </row>
    <row r="23" spans="1:7" x14ac:dyDescent="0.25">
      <c r="A23" s="8" t="s">
        <v>25</v>
      </c>
      <c r="B23" s="1" t="s">
        <v>26</v>
      </c>
      <c r="C23" s="40">
        <v>0</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v>0</v>
      </c>
      <c r="D28" s="12"/>
      <c r="E28" s="6"/>
      <c r="F28" s="6"/>
      <c r="G28" s="6"/>
    </row>
    <row r="29" spans="1:7" x14ac:dyDescent="0.25">
      <c r="A29" s="8" t="s">
        <v>35</v>
      </c>
      <c r="B29" s="5" t="s">
        <v>36</v>
      </c>
      <c r="C29" s="39">
        <v>0</v>
      </c>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20039.46</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6">
        <f>SUM(C34:C37)</f>
        <v>0</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3">
    <mergeCell ref="C2:D2"/>
    <mergeCell ref="C3:D3"/>
    <mergeCell ref="B41:D82"/>
  </mergeCells>
  <conditionalFormatting sqref="C3">
    <cfRule type="containsBlanks" dxfId="3"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B9A12-4567-4E70-B24B-EA43B1E52BB7}">
  <dimension ref="A1:F83"/>
  <sheetViews>
    <sheetView topLeftCell="B1" zoomScaleNormal="100" zoomScaleSheetLayoutView="100" zoomScalePageLayoutView="70" workbookViewId="0">
      <selection activeCell="E15" sqref="E15"/>
    </sheetView>
  </sheetViews>
  <sheetFormatPr defaultRowHeight="13.8" x14ac:dyDescent="0.25"/>
  <cols>
    <col min="1" max="1" width="8.8984375" hidden="1" customWidth="1"/>
    <col min="2" max="2" width="42.3984375" bestFit="1" customWidth="1"/>
    <col min="3" max="3" width="35.59765625" style="57" bestFit="1" customWidth="1"/>
    <col min="4" max="6" width="11.09765625" bestFit="1" customWidth="1"/>
  </cols>
  <sheetData>
    <row r="1" spans="1:6" x14ac:dyDescent="0.25">
      <c r="B1" s="20" t="s">
        <v>53</v>
      </c>
      <c r="C1" s="57" t="s">
        <v>208</v>
      </c>
    </row>
    <row r="2" spans="1:6" x14ac:dyDescent="0.25">
      <c r="B2" s="21" t="s">
        <v>287</v>
      </c>
      <c r="C2" s="58" t="s">
        <v>215</v>
      </c>
    </row>
    <row r="3" spans="1:6" x14ac:dyDescent="0.25">
      <c r="B3" s="20" t="s">
        <v>290</v>
      </c>
      <c r="C3" s="57" t="s">
        <v>313</v>
      </c>
    </row>
    <row r="5" spans="1:6" x14ac:dyDescent="0.25">
      <c r="B5" s="19" t="s">
        <v>2</v>
      </c>
      <c r="C5" s="59" t="s">
        <v>489</v>
      </c>
      <c r="D5" s="4"/>
      <c r="E5" s="4"/>
      <c r="F5" s="4"/>
    </row>
    <row r="6" spans="1:6" x14ac:dyDescent="0.25">
      <c r="B6" s="1" t="s">
        <v>3</v>
      </c>
      <c r="C6" s="60">
        <v>162898</v>
      </c>
      <c r="D6" s="6"/>
      <c r="E6" s="6"/>
      <c r="F6" s="6"/>
    </row>
    <row r="7" spans="1:6" x14ac:dyDescent="0.25">
      <c r="B7" s="1" t="s">
        <v>4</v>
      </c>
      <c r="C7" s="60"/>
      <c r="D7" s="6"/>
      <c r="E7" s="6"/>
      <c r="F7" s="6"/>
    </row>
    <row r="8" spans="1:6" x14ac:dyDescent="0.25">
      <c r="B8" s="1" t="s">
        <v>5</v>
      </c>
      <c r="C8" s="60"/>
      <c r="D8" s="6"/>
      <c r="E8" s="6"/>
      <c r="F8" s="6"/>
    </row>
    <row r="9" spans="1:6" x14ac:dyDescent="0.25">
      <c r="B9" s="1" t="s">
        <v>6</v>
      </c>
      <c r="C9" s="60"/>
      <c r="D9" s="6"/>
      <c r="E9" s="6"/>
      <c r="F9" s="6"/>
    </row>
    <row r="10" spans="1:6" x14ac:dyDescent="0.25">
      <c r="B10" s="1" t="s">
        <v>7</v>
      </c>
      <c r="C10" s="60"/>
      <c r="D10" s="6"/>
      <c r="E10" s="6"/>
      <c r="F10" s="6"/>
    </row>
    <row r="11" spans="1:6" x14ac:dyDescent="0.25">
      <c r="B11" s="1" t="s">
        <v>8</v>
      </c>
      <c r="C11" s="60">
        <f>SUM(C6:C10)</f>
        <v>162898</v>
      </c>
      <c r="D11" s="35"/>
      <c r="E11" s="6"/>
      <c r="F11" s="6"/>
    </row>
    <row r="12" spans="1:6" x14ac:dyDescent="0.25">
      <c r="B12" s="1"/>
      <c r="C12" s="60"/>
      <c r="D12" s="6"/>
      <c r="E12" s="6"/>
      <c r="F12" s="6"/>
    </row>
    <row r="13" spans="1:6" x14ac:dyDescent="0.25">
      <c r="B13" s="19" t="s">
        <v>9</v>
      </c>
      <c r="C13" s="60"/>
      <c r="D13" s="6"/>
      <c r="E13" s="6"/>
      <c r="F13" s="6"/>
    </row>
    <row r="14" spans="1:6" x14ac:dyDescent="0.25">
      <c r="B14" s="1" t="s">
        <v>10</v>
      </c>
      <c r="C14" s="60"/>
      <c r="D14" s="6"/>
      <c r="E14" s="6"/>
      <c r="F14" s="6"/>
    </row>
    <row r="15" spans="1:6" x14ac:dyDescent="0.25">
      <c r="A15" s="8" t="s">
        <v>11</v>
      </c>
      <c r="B15" t="s">
        <v>12</v>
      </c>
      <c r="C15" s="60">
        <v>12184.6</v>
      </c>
      <c r="D15" s="6"/>
      <c r="E15" s="6"/>
      <c r="F15" s="6"/>
    </row>
    <row r="16" spans="1:6" x14ac:dyDescent="0.25">
      <c r="A16" s="8" t="s">
        <v>13</v>
      </c>
      <c r="B16" t="s">
        <v>14</v>
      </c>
      <c r="C16" s="60"/>
      <c r="D16" s="6"/>
      <c r="E16" s="6"/>
      <c r="F16" s="6"/>
    </row>
    <row r="17" spans="1:6" x14ac:dyDescent="0.25">
      <c r="A17" s="8" t="s">
        <v>15</v>
      </c>
      <c r="B17" t="s">
        <v>16</v>
      </c>
      <c r="C17" s="60">
        <v>2011.77</v>
      </c>
      <c r="D17" s="6"/>
      <c r="E17" s="6"/>
      <c r="F17" s="6"/>
    </row>
    <row r="18" spans="1:6" x14ac:dyDescent="0.25">
      <c r="B18" s="1" t="s">
        <v>17</v>
      </c>
      <c r="C18" s="61">
        <f>SUM(C15:C17)</f>
        <v>14196.37</v>
      </c>
      <c r="D18" s="6"/>
      <c r="E18" s="6"/>
      <c r="F18" s="6"/>
    </row>
    <row r="19" spans="1:6" x14ac:dyDescent="0.25">
      <c r="A19" s="8" t="s">
        <v>18</v>
      </c>
      <c r="B19" t="s">
        <v>19</v>
      </c>
      <c r="C19" s="60">
        <v>2430.92</v>
      </c>
      <c r="D19" s="6"/>
      <c r="E19" s="6"/>
      <c r="F19" s="6"/>
    </row>
    <row r="20" spans="1:6" x14ac:dyDescent="0.25">
      <c r="A20" s="8" t="s">
        <v>20</v>
      </c>
      <c r="B20" t="s">
        <v>21</v>
      </c>
      <c r="C20" s="60">
        <v>55683.34</v>
      </c>
      <c r="D20" s="6"/>
      <c r="E20" s="6"/>
      <c r="F20" s="6"/>
    </row>
    <row r="21" spans="1:6" x14ac:dyDescent="0.25">
      <c r="A21" s="8" t="s">
        <v>22</v>
      </c>
      <c r="B21" t="s">
        <v>23</v>
      </c>
      <c r="C21" s="60">
        <v>450.12</v>
      </c>
      <c r="D21" s="6"/>
      <c r="E21" s="6"/>
      <c r="F21" s="6"/>
    </row>
    <row r="22" spans="1:6" x14ac:dyDescent="0.25">
      <c r="B22" s="1" t="s">
        <v>24</v>
      </c>
      <c r="C22" s="61">
        <f>SUM(C19:C21)</f>
        <v>58564.38</v>
      </c>
      <c r="D22" s="6"/>
      <c r="E22" s="6"/>
      <c r="F22" s="6"/>
    </row>
    <row r="23" spans="1:6" x14ac:dyDescent="0.25">
      <c r="A23" s="8" t="s">
        <v>25</v>
      </c>
      <c r="B23" s="1" t="s">
        <v>26</v>
      </c>
      <c r="C23" s="60">
        <v>22500</v>
      </c>
      <c r="D23" s="6"/>
      <c r="E23" s="6"/>
      <c r="F23" s="6"/>
    </row>
    <row r="24" spans="1:6" x14ac:dyDescent="0.25">
      <c r="A24" s="8" t="s">
        <v>27</v>
      </c>
      <c r="B24" t="s">
        <v>28</v>
      </c>
      <c r="C24" s="60"/>
      <c r="D24" s="6"/>
      <c r="E24" s="6"/>
      <c r="F24" s="6"/>
    </row>
    <row r="25" spans="1:6" x14ac:dyDescent="0.25">
      <c r="A25" s="8" t="s">
        <v>29</v>
      </c>
      <c r="B25" t="s">
        <v>30</v>
      </c>
      <c r="C25" s="60"/>
      <c r="D25" s="6"/>
      <c r="E25" s="6"/>
      <c r="F25" s="6"/>
    </row>
    <row r="26" spans="1:6" x14ac:dyDescent="0.25">
      <c r="A26" s="8" t="s">
        <v>31</v>
      </c>
      <c r="B26" t="s">
        <v>4</v>
      </c>
      <c r="C26" s="60"/>
      <c r="D26" s="6"/>
      <c r="E26" s="6"/>
      <c r="F26" s="6"/>
    </row>
    <row r="27" spans="1:6" x14ac:dyDescent="0.25">
      <c r="B27" s="1" t="s">
        <v>32</v>
      </c>
      <c r="C27" s="61">
        <f>SUM(C24:C26)</f>
        <v>0</v>
      </c>
      <c r="D27" s="6"/>
      <c r="E27" s="6"/>
      <c r="F27" s="6"/>
    </row>
    <row r="28" spans="1:6" x14ac:dyDescent="0.25">
      <c r="A28" s="8" t="s">
        <v>33</v>
      </c>
      <c r="B28" s="5" t="s">
        <v>34</v>
      </c>
      <c r="C28" s="60">
        <v>67637.22</v>
      </c>
      <c r="D28" s="6"/>
      <c r="E28" s="6"/>
      <c r="F28" s="6"/>
    </row>
    <row r="29" spans="1:6" x14ac:dyDescent="0.25">
      <c r="A29" s="8" t="s">
        <v>35</v>
      </c>
      <c r="B29" s="5" t="s">
        <v>36</v>
      </c>
      <c r="C29" s="60"/>
      <c r="D29" s="6"/>
      <c r="E29" s="6"/>
      <c r="F29" s="6"/>
    </row>
    <row r="30" spans="1:6" x14ac:dyDescent="0.25">
      <c r="B30" s="1" t="s">
        <v>37</v>
      </c>
      <c r="C30" s="61">
        <f>SUM(C28:C29)</f>
        <v>67637.22</v>
      </c>
      <c r="D30" s="6"/>
      <c r="E30" s="6"/>
      <c r="F30" s="6"/>
    </row>
    <row r="31" spans="1:6" x14ac:dyDescent="0.25">
      <c r="C31" s="60"/>
      <c r="D31" s="6"/>
      <c r="E31" s="6"/>
      <c r="F31" s="6"/>
    </row>
    <row r="32" spans="1:6" x14ac:dyDescent="0.25">
      <c r="C32" s="60"/>
      <c r="D32" s="6"/>
      <c r="E32" s="6"/>
      <c r="F32" s="6"/>
    </row>
    <row r="33" spans="1:6" x14ac:dyDescent="0.25">
      <c r="B33" s="1" t="s">
        <v>38</v>
      </c>
      <c r="C33" s="61">
        <f>SUM(C27,C22,C23,C18,C30)</f>
        <v>162897.97</v>
      </c>
      <c r="D33" s="6"/>
      <c r="E33" s="6"/>
      <c r="F33" s="6"/>
    </row>
    <row r="34" spans="1:6" x14ac:dyDescent="0.25">
      <c r="A34" t="s">
        <v>39</v>
      </c>
      <c r="B34" t="s">
        <v>40</v>
      </c>
    </row>
    <row r="35" spans="1:6" x14ac:dyDescent="0.25">
      <c r="A35" t="s">
        <v>41</v>
      </c>
      <c r="B35" t="s">
        <v>42</v>
      </c>
      <c r="C35" s="57">
        <v>2</v>
      </c>
    </row>
    <row r="36" spans="1:6" x14ac:dyDescent="0.25">
      <c r="A36" t="s">
        <v>43</v>
      </c>
      <c r="B36" t="s">
        <v>293</v>
      </c>
    </row>
    <row r="37" spans="1:6" x14ac:dyDescent="0.25">
      <c r="A37" t="s">
        <v>45</v>
      </c>
      <c r="B37" t="s">
        <v>46</v>
      </c>
    </row>
    <row r="38" spans="1:6" x14ac:dyDescent="0.25">
      <c r="B38" s="1" t="s">
        <v>289</v>
      </c>
      <c r="C38" s="62">
        <f>SUM(C34:C37)</f>
        <v>2</v>
      </c>
    </row>
    <row r="39" spans="1:6" x14ac:dyDescent="0.25">
      <c r="B39" s="1"/>
    </row>
    <row r="40" spans="1:6" ht="23.4" customHeight="1" x14ac:dyDescent="0.25">
      <c r="B40" s="9" t="s">
        <v>294</v>
      </c>
      <c r="C40" s="63"/>
    </row>
    <row r="41" spans="1:6" x14ac:dyDescent="0.25">
      <c r="B41" s="53"/>
      <c r="C41" s="53"/>
    </row>
    <row r="42" spans="1:6" x14ac:dyDescent="0.25">
      <c r="B42" s="53"/>
      <c r="C42" s="53"/>
    </row>
    <row r="43" spans="1:6" x14ac:dyDescent="0.25">
      <c r="B43" s="53"/>
      <c r="C43" s="53"/>
    </row>
    <row r="44" spans="1:6" x14ac:dyDescent="0.25">
      <c r="B44" s="53"/>
      <c r="C44" s="53"/>
    </row>
    <row r="45" spans="1:6" x14ac:dyDescent="0.25">
      <c r="B45" s="53"/>
      <c r="C45" s="53"/>
    </row>
    <row r="46" spans="1:6" x14ac:dyDescent="0.25">
      <c r="B46" s="53"/>
      <c r="C46" s="53"/>
    </row>
    <row r="47" spans="1:6" x14ac:dyDescent="0.25">
      <c r="B47" s="53"/>
      <c r="C47" s="53"/>
    </row>
    <row r="48" spans="1:6" x14ac:dyDescent="0.25">
      <c r="B48" s="53"/>
      <c r="C48" s="53"/>
    </row>
    <row r="49" spans="2:3" x14ac:dyDescent="0.25">
      <c r="B49" s="53"/>
      <c r="C49" s="53"/>
    </row>
    <row r="50" spans="2:3" x14ac:dyDescent="0.25">
      <c r="B50" s="53"/>
      <c r="C50" s="53"/>
    </row>
    <row r="51" spans="2:3" x14ac:dyDescent="0.25">
      <c r="B51" s="53"/>
      <c r="C51" s="53"/>
    </row>
    <row r="52" spans="2:3" x14ac:dyDescent="0.25">
      <c r="B52" s="53"/>
      <c r="C52" s="53"/>
    </row>
    <row r="53" spans="2:3" x14ac:dyDescent="0.25">
      <c r="B53" s="53"/>
      <c r="C53" s="53"/>
    </row>
    <row r="54" spans="2:3" x14ac:dyDescent="0.25">
      <c r="B54" s="53"/>
      <c r="C54" s="53"/>
    </row>
    <row r="55" spans="2:3" x14ac:dyDescent="0.25">
      <c r="B55" s="53"/>
      <c r="C55" s="53"/>
    </row>
    <row r="56" spans="2:3" x14ac:dyDescent="0.25">
      <c r="B56" s="53"/>
      <c r="C56" s="53"/>
    </row>
    <row r="57" spans="2:3" x14ac:dyDescent="0.25">
      <c r="B57" s="53"/>
      <c r="C57" s="53"/>
    </row>
    <row r="58" spans="2:3" x14ac:dyDescent="0.25">
      <c r="B58" s="53"/>
      <c r="C58" s="53"/>
    </row>
    <row r="59" spans="2:3" x14ac:dyDescent="0.25">
      <c r="B59" s="53"/>
      <c r="C59" s="53"/>
    </row>
    <row r="60" spans="2:3" x14ac:dyDescent="0.25">
      <c r="B60" s="53"/>
      <c r="C60" s="53"/>
    </row>
    <row r="61" spans="2:3" x14ac:dyDescent="0.25">
      <c r="B61" s="53"/>
      <c r="C61" s="53"/>
    </row>
    <row r="62" spans="2:3" x14ac:dyDescent="0.25">
      <c r="B62" s="53"/>
      <c r="C62" s="53"/>
    </row>
    <row r="63" spans="2:3" x14ac:dyDescent="0.25">
      <c r="B63" s="53"/>
      <c r="C63" s="53"/>
    </row>
    <row r="64" spans="2:3" x14ac:dyDescent="0.25">
      <c r="B64" s="53"/>
      <c r="C64" s="53"/>
    </row>
    <row r="65" spans="2:3" x14ac:dyDescent="0.25">
      <c r="B65" s="53"/>
      <c r="C65" s="53"/>
    </row>
    <row r="66" spans="2:3" x14ac:dyDescent="0.25">
      <c r="B66" s="53"/>
      <c r="C66" s="53"/>
    </row>
    <row r="67" spans="2:3" x14ac:dyDescent="0.25">
      <c r="B67" s="53"/>
      <c r="C67" s="53"/>
    </row>
    <row r="68" spans="2:3" x14ac:dyDescent="0.25">
      <c r="B68" s="53"/>
      <c r="C68" s="53"/>
    </row>
    <row r="69" spans="2:3" x14ac:dyDescent="0.25">
      <c r="B69" s="53"/>
      <c r="C69" s="53"/>
    </row>
    <row r="70" spans="2:3" x14ac:dyDescent="0.25">
      <c r="B70" s="53"/>
      <c r="C70" s="53"/>
    </row>
    <row r="71" spans="2:3" x14ac:dyDescent="0.25">
      <c r="B71" s="53"/>
      <c r="C71" s="53"/>
    </row>
    <row r="72" spans="2:3" x14ac:dyDescent="0.25">
      <c r="B72" s="53"/>
      <c r="C72" s="53"/>
    </row>
    <row r="73" spans="2:3" x14ac:dyDescent="0.25">
      <c r="B73" s="53"/>
      <c r="C73" s="53"/>
    </row>
    <row r="74" spans="2:3" x14ac:dyDescent="0.25">
      <c r="B74" s="53"/>
      <c r="C74" s="53"/>
    </row>
    <row r="75" spans="2:3" x14ac:dyDescent="0.25">
      <c r="B75" s="53"/>
      <c r="C75" s="53"/>
    </row>
    <row r="76" spans="2:3" x14ac:dyDescent="0.25">
      <c r="B76" s="53"/>
      <c r="C76" s="53"/>
    </row>
    <row r="77" spans="2:3" x14ac:dyDescent="0.25">
      <c r="B77" s="53"/>
      <c r="C77" s="53"/>
    </row>
    <row r="78" spans="2:3" x14ac:dyDescent="0.25">
      <c r="B78" s="53"/>
      <c r="C78" s="53"/>
    </row>
    <row r="79" spans="2:3" x14ac:dyDescent="0.25">
      <c r="B79" s="53"/>
      <c r="C79" s="53"/>
    </row>
    <row r="80" spans="2:3" x14ac:dyDescent="0.25">
      <c r="B80" s="53"/>
      <c r="C80" s="53"/>
    </row>
    <row r="81" spans="2:3" x14ac:dyDescent="0.25">
      <c r="B81" s="53"/>
      <c r="C81" s="53"/>
    </row>
    <row r="82" spans="2:3" x14ac:dyDescent="0.25">
      <c r="B82" s="53"/>
      <c r="C82" s="53"/>
    </row>
    <row r="83" spans="2:3" x14ac:dyDescent="0.25">
      <c r="B83" s="18"/>
      <c r="C83" s="63"/>
    </row>
  </sheetData>
  <mergeCells count="1">
    <mergeCell ref="B41:C82"/>
  </mergeCells>
  <conditionalFormatting sqref="C3">
    <cfRule type="containsBlanks" dxfId="2"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2591F-74A7-4293-AEB9-576CB7793370}">
  <dimension ref="A1:G83"/>
  <sheetViews>
    <sheetView topLeftCell="B1" zoomScaleNormal="100" zoomScaleSheetLayoutView="70" zoomScalePageLayoutView="70" workbookViewId="0">
      <selection activeCell="E23" sqref="E23"/>
    </sheetView>
  </sheetViews>
  <sheetFormatPr defaultRowHeight="13.8" x14ac:dyDescent="0.25"/>
  <cols>
    <col min="1" max="1" width="8.8984375" hidden="1" customWidth="1"/>
    <col min="2" max="2" width="42.3984375" bestFit="1" customWidth="1"/>
    <col min="3" max="3" width="35.59765625" style="37" bestFit="1" customWidth="1"/>
    <col min="4" max="5" width="11.09765625" bestFit="1" customWidth="1"/>
    <col min="6" max="6" width="68.69921875" bestFit="1" customWidth="1"/>
    <col min="7" max="7" width="11.09765625" bestFit="1" customWidth="1"/>
  </cols>
  <sheetData>
    <row r="1" spans="1:7" x14ac:dyDescent="0.25">
      <c r="B1" s="20" t="s">
        <v>53</v>
      </c>
      <c r="C1" s="37" t="str">
        <f>Instructions!$B$3</f>
        <v>Higher Education</v>
      </c>
      <c r="D1" s="10"/>
    </row>
    <row r="2" spans="1:7" x14ac:dyDescent="0.25">
      <c r="B2" s="21" t="s">
        <v>287</v>
      </c>
      <c r="C2" s="38" t="str">
        <f>'Total Funding Summary'!$B$2</f>
        <v>LA Community &amp; Technical Colleges System</v>
      </c>
      <c r="D2" s="25"/>
    </row>
    <row r="3" spans="1:7" x14ac:dyDescent="0.25">
      <c r="B3" s="20" t="s">
        <v>290</v>
      </c>
      <c r="C3" s="54" t="s">
        <v>317</v>
      </c>
      <c r="D3" s="54"/>
    </row>
    <row r="4" spans="1:7" x14ac:dyDescent="0.25">
      <c r="D4" s="22"/>
    </row>
    <row r="5" spans="1:7" x14ac:dyDescent="0.25">
      <c r="B5" s="19" t="s">
        <v>2</v>
      </c>
      <c r="C5" s="42" t="s">
        <v>292</v>
      </c>
      <c r="D5" s="23"/>
      <c r="E5" s="4"/>
      <c r="F5" s="4"/>
      <c r="G5" s="4"/>
    </row>
    <row r="6" spans="1:7" x14ac:dyDescent="0.25">
      <c r="B6" s="1" t="s">
        <v>3</v>
      </c>
      <c r="C6" s="39">
        <v>0</v>
      </c>
      <c r="D6" s="12"/>
      <c r="E6" s="6"/>
      <c r="F6" s="6"/>
      <c r="G6" s="6"/>
    </row>
    <row r="7" spans="1:7" x14ac:dyDescent="0.25">
      <c r="B7" s="1" t="s">
        <v>4</v>
      </c>
      <c r="C7" s="39">
        <v>3396</v>
      </c>
      <c r="D7" s="12"/>
      <c r="E7" s="6"/>
      <c r="F7" s="6"/>
      <c r="G7" s="6"/>
    </row>
    <row r="8" spans="1:7" x14ac:dyDescent="0.25">
      <c r="B8" s="1" t="s">
        <v>5</v>
      </c>
      <c r="C8" s="39">
        <v>0</v>
      </c>
      <c r="D8" s="12"/>
      <c r="E8" s="6"/>
      <c r="F8" s="6"/>
      <c r="G8" s="6"/>
    </row>
    <row r="9" spans="1:7" x14ac:dyDescent="0.25">
      <c r="B9" s="1" t="s">
        <v>6</v>
      </c>
      <c r="C9" s="39">
        <v>0</v>
      </c>
      <c r="D9" s="12"/>
      <c r="E9" s="6"/>
      <c r="F9" s="6"/>
      <c r="G9" s="6"/>
    </row>
    <row r="10" spans="1:7" x14ac:dyDescent="0.25">
      <c r="B10" s="1" t="s">
        <v>7</v>
      </c>
      <c r="C10" s="39">
        <v>0</v>
      </c>
      <c r="D10" s="12"/>
      <c r="E10" s="6"/>
      <c r="F10" s="6"/>
      <c r="G10" s="6"/>
    </row>
    <row r="11" spans="1:7" x14ac:dyDescent="0.25">
      <c r="B11" s="1" t="s">
        <v>8</v>
      </c>
      <c r="C11" s="39">
        <f>SUM(C6:C10)</f>
        <v>3396</v>
      </c>
      <c r="D11" s="12"/>
      <c r="E11" s="35">
        <f>C11-C33</f>
        <v>0</v>
      </c>
      <c r="F11" s="6"/>
      <c r="G11" s="6"/>
    </row>
    <row r="12" spans="1:7" x14ac:dyDescent="0.25">
      <c r="B12" s="1"/>
      <c r="C12" s="39"/>
      <c r="D12" s="12"/>
      <c r="E12" s="6"/>
      <c r="F12" s="6"/>
      <c r="G12" s="6"/>
    </row>
    <row r="13" spans="1:7" x14ac:dyDescent="0.25">
      <c r="B13" s="19" t="s">
        <v>9</v>
      </c>
      <c r="C13" s="39"/>
      <c r="D13" s="12"/>
      <c r="E13" s="6"/>
      <c r="F13" s="6"/>
      <c r="G13" s="6"/>
    </row>
    <row r="14" spans="1:7" x14ac:dyDescent="0.25">
      <c r="B14" s="1" t="s">
        <v>10</v>
      </c>
      <c r="C14" s="39"/>
      <c r="D14" s="12"/>
      <c r="E14" s="6"/>
      <c r="F14" s="6"/>
      <c r="G14" s="6"/>
    </row>
    <row r="15" spans="1:7" x14ac:dyDescent="0.25">
      <c r="A15" s="8" t="s">
        <v>11</v>
      </c>
      <c r="B15" t="s">
        <v>12</v>
      </c>
      <c r="C15" s="39">
        <v>0</v>
      </c>
      <c r="D15" s="12"/>
      <c r="E15" s="6"/>
      <c r="F15" s="6"/>
      <c r="G15" s="6"/>
    </row>
    <row r="16" spans="1:7" x14ac:dyDescent="0.25">
      <c r="A16" s="8" t="s">
        <v>13</v>
      </c>
      <c r="B16" t="s">
        <v>14</v>
      </c>
      <c r="C16" s="39">
        <v>0</v>
      </c>
      <c r="D16" s="12"/>
      <c r="E16" s="6"/>
      <c r="F16" s="6"/>
      <c r="G16" s="6"/>
    </row>
    <row r="17" spans="1:7" x14ac:dyDescent="0.25">
      <c r="A17" s="8" t="s">
        <v>15</v>
      </c>
      <c r="B17" t="s">
        <v>16</v>
      </c>
      <c r="C17" s="39">
        <v>0</v>
      </c>
      <c r="D17" s="12"/>
      <c r="E17" s="6"/>
      <c r="F17" s="6"/>
      <c r="G17" s="6"/>
    </row>
    <row r="18" spans="1:7" x14ac:dyDescent="0.25">
      <c r="B18" s="1" t="s">
        <v>17</v>
      </c>
      <c r="C18" s="40">
        <f>SUM(C15:C17)</f>
        <v>0</v>
      </c>
      <c r="D18" s="12"/>
      <c r="E18" s="6"/>
      <c r="F18" s="6"/>
      <c r="G18" s="6"/>
    </row>
    <row r="19" spans="1:7" x14ac:dyDescent="0.25">
      <c r="A19" s="8" t="s">
        <v>18</v>
      </c>
      <c r="B19" t="s">
        <v>19</v>
      </c>
      <c r="C19" s="39">
        <v>0</v>
      </c>
      <c r="D19" s="12"/>
      <c r="E19" s="6"/>
      <c r="F19" s="6"/>
      <c r="G19" s="6"/>
    </row>
    <row r="20" spans="1:7" x14ac:dyDescent="0.25">
      <c r="A20" s="8" t="s">
        <v>20</v>
      </c>
      <c r="B20" t="s">
        <v>21</v>
      </c>
      <c r="C20" s="39">
        <v>3396</v>
      </c>
      <c r="D20" s="12"/>
      <c r="E20" s="6"/>
      <c r="F20" s="6"/>
      <c r="G20" s="6"/>
    </row>
    <row r="21" spans="1:7" x14ac:dyDescent="0.25">
      <c r="A21" s="8" t="s">
        <v>22</v>
      </c>
      <c r="B21" t="s">
        <v>23</v>
      </c>
      <c r="C21" s="39">
        <v>0</v>
      </c>
      <c r="D21" s="12"/>
      <c r="E21" s="6"/>
      <c r="F21" s="6"/>
      <c r="G21" s="6"/>
    </row>
    <row r="22" spans="1:7" x14ac:dyDescent="0.25">
      <c r="B22" s="1" t="s">
        <v>24</v>
      </c>
      <c r="C22" s="40">
        <f>SUM(C19:C21)</f>
        <v>3396</v>
      </c>
      <c r="D22" s="12"/>
      <c r="E22" s="6"/>
      <c r="F22" s="6"/>
      <c r="G22" s="6"/>
    </row>
    <row r="23" spans="1:7" x14ac:dyDescent="0.25">
      <c r="A23" s="8" t="s">
        <v>25</v>
      </c>
      <c r="B23" s="1" t="s">
        <v>26</v>
      </c>
      <c r="C23" s="40">
        <v>0</v>
      </c>
      <c r="D23" s="12"/>
      <c r="E23" s="6"/>
      <c r="F23" s="6"/>
      <c r="G23" s="6"/>
    </row>
    <row r="24" spans="1:7" x14ac:dyDescent="0.25">
      <c r="A24" s="8" t="s">
        <v>27</v>
      </c>
      <c r="B24" t="s">
        <v>28</v>
      </c>
      <c r="C24" s="39">
        <v>0</v>
      </c>
      <c r="D24" s="12"/>
      <c r="E24" s="6"/>
      <c r="F24" s="6"/>
      <c r="G24" s="6"/>
    </row>
    <row r="25" spans="1:7" x14ac:dyDescent="0.25">
      <c r="A25" s="8" t="s">
        <v>29</v>
      </c>
      <c r="B25" t="s">
        <v>30</v>
      </c>
      <c r="C25" s="39">
        <v>0</v>
      </c>
      <c r="D25" s="12"/>
      <c r="E25" s="6"/>
      <c r="F25" s="6"/>
      <c r="G25" s="6"/>
    </row>
    <row r="26" spans="1:7" x14ac:dyDescent="0.25">
      <c r="A26" s="8" t="s">
        <v>31</v>
      </c>
      <c r="B26" t="s">
        <v>4</v>
      </c>
      <c r="C26" s="39">
        <v>0</v>
      </c>
      <c r="D26" s="12"/>
      <c r="E26" s="6"/>
      <c r="F26" s="6"/>
      <c r="G26" s="6"/>
    </row>
    <row r="27" spans="1:7" x14ac:dyDescent="0.25">
      <c r="B27" s="1" t="s">
        <v>32</v>
      </c>
      <c r="C27" s="40">
        <f>SUM(C24:C26)</f>
        <v>0</v>
      </c>
      <c r="D27" s="12"/>
      <c r="E27" s="6"/>
      <c r="F27" s="6"/>
      <c r="G27" s="6"/>
    </row>
    <row r="28" spans="1:7" x14ac:dyDescent="0.25">
      <c r="A28" s="8" t="s">
        <v>33</v>
      </c>
      <c r="B28" s="5" t="s">
        <v>34</v>
      </c>
      <c r="C28" s="39"/>
      <c r="D28" s="12"/>
      <c r="E28" s="6"/>
      <c r="F28" s="6"/>
      <c r="G28" s="6"/>
    </row>
    <row r="29" spans="1:7" x14ac:dyDescent="0.25">
      <c r="A29" s="8" t="s">
        <v>35</v>
      </c>
      <c r="B29" s="5" t="s">
        <v>36</v>
      </c>
      <c r="C29" s="39"/>
      <c r="D29" s="12"/>
      <c r="E29" s="6"/>
      <c r="F29" s="6"/>
      <c r="G29" s="6"/>
    </row>
    <row r="30" spans="1:7" x14ac:dyDescent="0.25">
      <c r="B30" s="1" t="s">
        <v>37</v>
      </c>
      <c r="C30" s="40">
        <f>SUM(C28:C29)</f>
        <v>0</v>
      </c>
      <c r="D30" s="12"/>
      <c r="E30" s="6"/>
      <c r="F30" s="6"/>
      <c r="G30" s="6"/>
    </row>
    <row r="31" spans="1:7" x14ac:dyDescent="0.25">
      <c r="C31" s="39"/>
      <c r="D31" s="12"/>
      <c r="E31" s="6"/>
      <c r="F31" s="6"/>
      <c r="G31" s="6"/>
    </row>
    <row r="32" spans="1:7" x14ac:dyDescent="0.25">
      <c r="C32" s="39"/>
      <c r="D32" s="12"/>
      <c r="E32" s="6"/>
      <c r="F32" s="6"/>
      <c r="G32" s="6"/>
    </row>
    <row r="33" spans="1:7" x14ac:dyDescent="0.25">
      <c r="B33" s="1" t="s">
        <v>38</v>
      </c>
      <c r="C33" s="40">
        <f>SUM(C27,C22,C23,C18,C30)</f>
        <v>3396</v>
      </c>
      <c r="D33" s="12"/>
      <c r="E33" s="6"/>
      <c r="F33" s="6"/>
      <c r="G33" s="6"/>
    </row>
    <row r="34" spans="1:7" x14ac:dyDescent="0.25">
      <c r="A34" t="s">
        <v>39</v>
      </c>
      <c r="B34" t="s">
        <v>40</v>
      </c>
      <c r="C34" s="43">
        <v>0</v>
      </c>
      <c r="D34" s="15"/>
    </row>
    <row r="35" spans="1:7" x14ac:dyDescent="0.25">
      <c r="A35" t="s">
        <v>41</v>
      </c>
      <c r="B35" t="s">
        <v>42</v>
      </c>
      <c r="C35" s="43">
        <v>0</v>
      </c>
      <c r="D35" s="15"/>
    </row>
    <row r="36" spans="1:7" x14ac:dyDescent="0.25">
      <c r="A36" t="s">
        <v>43</v>
      </c>
      <c r="B36" t="s">
        <v>293</v>
      </c>
      <c r="C36" s="43">
        <v>0</v>
      </c>
      <c r="D36" s="15"/>
    </row>
    <row r="37" spans="1:7" x14ac:dyDescent="0.25">
      <c r="A37" t="s">
        <v>45</v>
      </c>
      <c r="B37" t="s">
        <v>46</v>
      </c>
      <c r="C37" s="43">
        <v>0</v>
      </c>
      <c r="D37" s="15"/>
    </row>
    <row r="38" spans="1:7" x14ac:dyDescent="0.25">
      <c r="B38" s="1" t="s">
        <v>289</v>
      </c>
      <c r="C38" s="44">
        <f>SUM(C34:C37)</f>
        <v>0</v>
      </c>
      <c r="D38" s="10"/>
    </row>
    <row r="39" spans="1:7" x14ac:dyDescent="0.25">
      <c r="B39" s="1"/>
    </row>
    <row r="40" spans="1:7" ht="23.4" customHeight="1" x14ac:dyDescent="0.25">
      <c r="B40" s="9" t="s">
        <v>294</v>
      </c>
      <c r="C40" s="45"/>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6" x14ac:dyDescent="0.25">
      <c r="B49" s="53"/>
      <c r="C49" s="53"/>
      <c r="D49" s="53"/>
    </row>
    <row r="50" spans="2:6" x14ac:dyDescent="0.25">
      <c r="B50" s="53"/>
      <c r="C50" s="53"/>
      <c r="D50" s="53"/>
    </row>
    <row r="51" spans="2:6" x14ac:dyDescent="0.25">
      <c r="B51" s="53"/>
      <c r="C51" s="53"/>
      <c r="D51" s="53"/>
      <c r="F51" s="34"/>
    </row>
    <row r="52" spans="2:6" x14ac:dyDescent="0.25">
      <c r="B52" s="53"/>
      <c r="C52" s="53"/>
      <c r="D52" s="53"/>
    </row>
    <row r="53" spans="2:6" x14ac:dyDescent="0.25">
      <c r="B53" s="53"/>
      <c r="C53" s="53"/>
      <c r="D53" s="53"/>
    </row>
    <row r="54" spans="2:6" x14ac:dyDescent="0.25">
      <c r="B54" s="53"/>
      <c r="C54" s="53"/>
      <c r="D54" s="53"/>
    </row>
    <row r="55" spans="2:6" x14ac:dyDescent="0.25">
      <c r="B55" s="53"/>
      <c r="C55" s="53"/>
      <c r="D55" s="53"/>
    </row>
    <row r="56" spans="2:6" x14ac:dyDescent="0.25">
      <c r="B56" s="53"/>
      <c r="C56" s="53"/>
      <c r="D56" s="53"/>
    </row>
    <row r="57" spans="2:6" x14ac:dyDescent="0.25">
      <c r="B57" s="53"/>
      <c r="C57" s="53"/>
      <c r="D57" s="53"/>
    </row>
    <row r="58" spans="2:6" x14ac:dyDescent="0.25">
      <c r="B58" s="53"/>
      <c r="C58" s="53"/>
      <c r="D58" s="53"/>
    </row>
    <row r="59" spans="2:6" x14ac:dyDescent="0.25">
      <c r="B59" s="53"/>
      <c r="C59" s="53"/>
      <c r="D59" s="53"/>
    </row>
    <row r="60" spans="2:6" x14ac:dyDescent="0.25">
      <c r="B60" s="53"/>
      <c r="C60" s="53"/>
      <c r="D60" s="53"/>
    </row>
    <row r="61" spans="2:6" x14ac:dyDescent="0.25">
      <c r="B61" s="53"/>
      <c r="C61" s="53"/>
      <c r="D61" s="53"/>
    </row>
    <row r="62" spans="2:6" x14ac:dyDescent="0.25">
      <c r="B62" s="53"/>
      <c r="C62" s="53"/>
      <c r="D62" s="53"/>
    </row>
    <row r="63" spans="2:6" x14ac:dyDescent="0.25">
      <c r="B63" s="53"/>
      <c r="C63" s="53"/>
      <c r="D63" s="53"/>
    </row>
    <row r="64" spans="2:6"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45"/>
      <c r="D83" s="18"/>
    </row>
  </sheetData>
  <mergeCells count="2">
    <mergeCell ref="C3:D3"/>
    <mergeCell ref="B41:D82"/>
  </mergeCells>
  <conditionalFormatting sqref="C3">
    <cfRule type="containsBlanks" dxfId="1"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0000"/>
  </sheetPr>
  <dimension ref="A1:G83"/>
  <sheetViews>
    <sheetView topLeftCell="B1" zoomScaleNormal="100" zoomScaleSheetLayoutView="40" zoomScalePageLayoutView="70" workbookViewId="0">
      <selection activeCell="B1" sqref="B1"/>
    </sheetView>
  </sheetViews>
  <sheetFormatPr defaultRowHeight="13.8" x14ac:dyDescent="0.25"/>
  <cols>
    <col min="1" max="1" width="8.8984375" hidden="1" customWidth="1"/>
    <col min="2" max="2" width="42.3984375" bestFit="1" customWidth="1"/>
    <col min="3" max="3" width="26.59765625" customWidth="1"/>
    <col min="4" max="7" width="11.09765625" bestFit="1" customWidth="1"/>
  </cols>
  <sheetData>
    <row r="1" spans="1:7" x14ac:dyDescent="0.25">
      <c r="B1" s="20" t="s">
        <v>53</v>
      </c>
      <c r="C1" s="10" t="str">
        <f>Instructions!$B$3</f>
        <v>Higher Education</v>
      </c>
      <c r="D1" s="10"/>
    </row>
    <row r="2" spans="1:7" x14ac:dyDescent="0.25">
      <c r="B2" s="21" t="s">
        <v>287</v>
      </c>
      <c r="C2" s="24" t="str">
        <f>'Total Funding Summary'!$B$2</f>
        <v>LA Community &amp; Technical Colleges System</v>
      </c>
      <c r="D2" s="25"/>
    </row>
    <row r="3" spans="1:7" x14ac:dyDescent="0.25">
      <c r="B3" s="20" t="s">
        <v>290</v>
      </c>
      <c r="C3" s="54"/>
      <c r="D3" s="54"/>
    </row>
    <row r="4" spans="1:7" x14ac:dyDescent="0.25">
      <c r="D4" s="22"/>
    </row>
    <row r="5" spans="1:7" x14ac:dyDescent="0.25">
      <c r="B5" s="19" t="s">
        <v>2</v>
      </c>
      <c r="C5" s="23" t="s">
        <v>292</v>
      </c>
      <c r="D5" s="23"/>
      <c r="E5" s="4"/>
      <c r="F5" s="4"/>
      <c r="G5" s="4"/>
    </row>
    <row r="6" spans="1:7" x14ac:dyDescent="0.25">
      <c r="B6" s="1" t="s">
        <v>3</v>
      </c>
      <c r="C6" s="13">
        <v>0</v>
      </c>
      <c r="D6" s="12"/>
      <c r="E6" s="6"/>
      <c r="F6" s="6"/>
      <c r="G6" s="6"/>
    </row>
    <row r="7" spans="1:7" x14ac:dyDescent="0.25">
      <c r="B7" s="1" t="s">
        <v>4</v>
      </c>
      <c r="C7" s="13">
        <v>0</v>
      </c>
      <c r="D7" s="12"/>
      <c r="E7" s="6"/>
      <c r="F7" s="6"/>
      <c r="G7" s="6"/>
    </row>
    <row r="8" spans="1:7" x14ac:dyDescent="0.25">
      <c r="B8" s="1" t="s">
        <v>5</v>
      </c>
      <c r="C8" s="13">
        <v>0</v>
      </c>
      <c r="D8" s="12"/>
      <c r="E8" s="6"/>
      <c r="F8" s="6"/>
      <c r="G8" s="6"/>
    </row>
    <row r="9" spans="1:7" x14ac:dyDescent="0.25">
      <c r="B9" s="1" t="s">
        <v>6</v>
      </c>
      <c r="C9" s="13">
        <v>0</v>
      </c>
      <c r="D9" s="12"/>
      <c r="E9" s="6"/>
      <c r="F9" s="6"/>
      <c r="G9" s="6"/>
    </row>
    <row r="10" spans="1:7" x14ac:dyDescent="0.25">
      <c r="B10" s="1" t="s">
        <v>7</v>
      </c>
      <c r="C10" s="13">
        <v>0</v>
      </c>
      <c r="D10" s="12"/>
      <c r="E10" s="6"/>
      <c r="F10" s="6"/>
      <c r="G10" s="6"/>
    </row>
    <row r="11" spans="1:7" x14ac:dyDescent="0.25">
      <c r="B11" s="1" t="s">
        <v>8</v>
      </c>
      <c r="C11" s="13">
        <f>SUM(C6:C10)</f>
        <v>0</v>
      </c>
      <c r="D11" s="12"/>
      <c r="E11" s="6"/>
      <c r="F11" s="6"/>
      <c r="G11" s="6"/>
    </row>
    <row r="12" spans="1:7" x14ac:dyDescent="0.25">
      <c r="B12" s="1"/>
      <c r="C12" s="13"/>
      <c r="D12" s="12"/>
      <c r="E12" s="6"/>
      <c r="F12" s="6"/>
      <c r="G12" s="6"/>
    </row>
    <row r="13" spans="1:7" x14ac:dyDescent="0.25">
      <c r="B13" s="19" t="s">
        <v>9</v>
      </c>
      <c r="C13" s="13"/>
      <c r="D13" s="12"/>
      <c r="E13" s="6"/>
      <c r="F13" s="6"/>
      <c r="G13" s="6"/>
    </row>
    <row r="14" spans="1:7" x14ac:dyDescent="0.25">
      <c r="B14" s="1" t="s">
        <v>10</v>
      </c>
      <c r="C14" s="13"/>
      <c r="D14" s="12"/>
      <c r="E14" s="6"/>
      <c r="F14" s="6"/>
      <c r="G14" s="6"/>
    </row>
    <row r="15" spans="1:7" x14ac:dyDescent="0.25">
      <c r="A15" s="8" t="s">
        <v>11</v>
      </c>
      <c r="B15" t="s">
        <v>12</v>
      </c>
      <c r="C15" s="13">
        <v>0</v>
      </c>
      <c r="D15" s="12"/>
      <c r="E15" s="6"/>
      <c r="F15" s="6"/>
      <c r="G15" s="6"/>
    </row>
    <row r="16" spans="1:7" x14ac:dyDescent="0.25">
      <c r="A16" s="8" t="s">
        <v>13</v>
      </c>
      <c r="B16" t="s">
        <v>14</v>
      </c>
      <c r="C16" s="13">
        <v>0</v>
      </c>
      <c r="D16" s="12"/>
      <c r="E16" s="6"/>
      <c r="F16" s="6"/>
      <c r="G16" s="6"/>
    </row>
    <row r="17" spans="1:7" x14ac:dyDescent="0.25">
      <c r="A17" s="8" t="s">
        <v>15</v>
      </c>
      <c r="B17" t="s">
        <v>16</v>
      </c>
      <c r="C17" s="13">
        <v>0</v>
      </c>
      <c r="D17" s="12"/>
      <c r="E17" s="6"/>
      <c r="F17" s="6"/>
      <c r="G17" s="6"/>
    </row>
    <row r="18" spans="1:7" x14ac:dyDescent="0.25">
      <c r="B18" s="1" t="s">
        <v>17</v>
      </c>
      <c r="C18" s="14">
        <f>SUM(C15:C17)</f>
        <v>0</v>
      </c>
      <c r="D18" s="12"/>
      <c r="E18" s="6"/>
      <c r="F18" s="6"/>
      <c r="G18" s="6"/>
    </row>
    <row r="19" spans="1:7" x14ac:dyDescent="0.25">
      <c r="A19" s="8" t="s">
        <v>18</v>
      </c>
      <c r="B19" t="s">
        <v>19</v>
      </c>
      <c r="C19" s="13">
        <v>0</v>
      </c>
      <c r="D19" s="12"/>
      <c r="E19" s="6"/>
      <c r="F19" s="6"/>
      <c r="G19" s="6"/>
    </row>
    <row r="20" spans="1:7" x14ac:dyDescent="0.25">
      <c r="A20" s="8" t="s">
        <v>20</v>
      </c>
      <c r="B20" t="s">
        <v>21</v>
      </c>
      <c r="C20" s="13">
        <v>0</v>
      </c>
      <c r="D20" s="12"/>
      <c r="E20" s="6"/>
      <c r="F20" s="6"/>
      <c r="G20" s="6"/>
    </row>
    <row r="21" spans="1:7" x14ac:dyDescent="0.25">
      <c r="A21" s="8" t="s">
        <v>22</v>
      </c>
      <c r="B21" t="s">
        <v>23</v>
      </c>
      <c r="C21" s="13">
        <v>0</v>
      </c>
      <c r="D21" s="12"/>
      <c r="E21" s="6"/>
      <c r="F21" s="6"/>
      <c r="G21" s="6"/>
    </row>
    <row r="22" spans="1:7" x14ac:dyDescent="0.25">
      <c r="B22" s="1" t="s">
        <v>24</v>
      </c>
      <c r="C22" s="14">
        <f>SUM(C19:C21)</f>
        <v>0</v>
      </c>
      <c r="D22" s="12"/>
      <c r="E22" s="6"/>
      <c r="F22" s="6"/>
      <c r="G22" s="6"/>
    </row>
    <row r="23" spans="1:7" x14ac:dyDescent="0.25">
      <c r="A23" s="8" t="s">
        <v>25</v>
      </c>
      <c r="B23" s="1" t="s">
        <v>26</v>
      </c>
      <c r="C23" s="14">
        <v>0</v>
      </c>
      <c r="D23" s="12"/>
      <c r="E23" s="6"/>
      <c r="F23" s="6"/>
      <c r="G23" s="6"/>
    </row>
    <row r="24" spans="1:7" x14ac:dyDescent="0.25">
      <c r="A24" s="8" t="s">
        <v>27</v>
      </c>
      <c r="B24" t="s">
        <v>28</v>
      </c>
      <c r="C24" s="13">
        <v>0</v>
      </c>
      <c r="D24" s="12"/>
      <c r="E24" s="6"/>
      <c r="F24" s="6"/>
      <c r="G24" s="6"/>
    </row>
    <row r="25" spans="1:7" x14ac:dyDescent="0.25">
      <c r="A25" s="8" t="s">
        <v>29</v>
      </c>
      <c r="B25" t="s">
        <v>30</v>
      </c>
      <c r="C25" s="13">
        <v>0</v>
      </c>
      <c r="D25" s="12"/>
      <c r="E25" s="6"/>
      <c r="F25" s="6"/>
      <c r="G25" s="6"/>
    </row>
    <row r="26" spans="1:7" x14ac:dyDescent="0.25">
      <c r="A26" s="8" t="s">
        <v>31</v>
      </c>
      <c r="B26" t="s">
        <v>4</v>
      </c>
      <c r="C26" s="13">
        <v>0</v>
      </c>
      <c r="D26" s="12"/>
      <c r="E26" s="6"/>
      <c r="F26" s="6"/>
      <c r="G26" s="6"/>
    </row>
    <row r="27" spans="1:7" x14ac:dyDescent="0.25">
      <c r="B27" s="1" t="s">
        <v>32</v>
      </c>
      <c r="C27" s="14">
        <f>SUM(C24:C26)</f>
        <v>0</v>
      </c>
      <c r="D27" s="12"/>
      <c r="E27" s="6"/>
      <c r="F27" s="6"/>
      <c r="G27" s="6"/>
    </row>
    <row r="28" spans="1:7" x14ac:dyDescent="0.25">
      <c r="A28" s="8" t="s">
        <v>33</v>
      </c>
      <c r="B28" s="5" t="s">
        <v>34</v>
      </c>
      <c r="C28" s="13"/>
      <c r="D28" s="12"/>
      <c r="E28" s="6"/>
      <c r="F28" s="6"/>
      <c r="G28" s="6"/>
    </row>
    <row r="29" spans="1:7" x14ac:dyDescent="0.25">
      <c r="A29" s="8" t="s">
        <v>35</v>
      </c>
      <c r="B29" s="5" t="s">
        <v>36</v>
      </c>
      <c r="C29" s="13"/>
      <c r="D29" s="12"/>
      <c r="E29" s="6"/>
      <c r="F29" s="6"/>
      <c r="G29" s="6"/>
    </row>
    <row r="30" spans="1:7" x14ac:dyDescent="0.25">
      <c r="B30" s="1" t="s">
        <v>37</v>
      </c>
      <c r="C30" s="14">
        <f>SUM(C28:C29)</f>
        <v>0</v>
      </c>
      <c r="D30" s="12"/>
      <c r="E30" s="6"/>
      <c r="F30" s="6"/>
      <c r="G30" s="6"/>
    </row>
    <row r="31" spans="1:7" x14ac:dyDescent="0.25">
      <c r="C31" s="13"/>
      <c r="D31" s="12"/>
      <c r="E31" s="6"/>
      <c r="F31" s="6"/>
      <c r="G31" s="6"/>
    </row>
    <row r="32" spans="1:7" x14ac:dyDescent="0.25">
      <c r="C32" s="13"/>
      <c r="D32" s="12"/>
      <c r="E32" s="6"/>
      <c r="F32" s="6"/>
      <c r="G32" s="6"/>
    </row>
    <row r="33" spans="1:7" x14ac:dyDescent="0.25">
      <c r="B33" s="1" t="s">
        <v>38</v>
      </c>
      <c r="C33" s="14">
        <f>SUM(C27,C22,C23,C18)</f>
        <v>0</v>
      </c>
      <c r="D33" s="12"/>
      <c r="E33" s="6"/>
      <c r="F33" s="6"/>
      <c r="G33" s="6"/>
    </row>
    <row r="34" spans="1:7" x14ac:dyDescent="0.25">
      <c r="A34" t="s">
        <v>39</v>
      </c>
      <c r="B34" t="s">
        <v>40</v>
      </c>
      <c r="C34" s="16">
        <v>0</v>
      </c>
      <c r="D34" s="15"/>
    </row>
    <row r="35" spans="1:7" x14ac:dyDescent="0.25">
      <c r="A35" t="s">
        <v>41</v>
      </c>
      <c r="B35" t="s">
        <v>42</v>
      </c>
      <c r="C35" s="16">
        <v>0</v>
      </c>
      <c r="D35" s="15"/>
    </row>
    <row r="36" spans="1:7" x14ac:dyDescent="0.25">
      <c r="A36" t="s">
        <v>43</v>
      </c>
      <c r="B36" t="s">
        <v>293</v>
      </c>
      <c r="C36" s="16">
        <v>0</v>
      </c>
      <c r="D36" s="15"/>
    </row>
    <row r="37" spans="1:7" x14ac:dyDescent="0.25">
      <c r="A37" t="s">
        <v>45</v>
      </c>
      <c r="B37" t="s">
        <v>46</v>
      </c>
      <c r="C37" s="16">
        <v>0</v>
      </c>
      <c r="D37" s="15"/>
    </row>
    <row r="38" spans="1:7" x14ac:dyDescent="0.25">
      <c r="B38" s="1" t="s">
        <v>289</v>
      </c>
      <c r="C38" s="27">
        <f>SUM(C34:C37)</f>
        <v>0</v>
      </c>
      <c r="D38" s="10"/>
    </row>
    <row r="39" spans="1:7" x14ac:dyDescent="0.25">
      <c r="B39" s="1"/>
    </row>
    <row r="40" spans="1:7" ht="23.4" customHeight="1" x14ac:dyDescent="0.25">
      <c r="B40" s="9" t="s">
        <v>294</v>
      </c>
      <c r="C40" s="17"/>
      <c r="D40" s="17"/>
    </row>
    <row r="41" spans="1:7" x14ac:dyDescent="0.25">
      <c r="B41" s="53"/>
      <c r="C41" s="53"/>
      <c r="D41" s="53"/>
    </row>
    <row r="42" spans="1:7" x14ac:dyDescent="0.25">
      <c r="B42" s="53"/>
      <c r="C42" s="53"/>
      <c r="D42" s="53"/>
    </row>
    <row r="43" spans="1:7" x14ac:dyDescent="0.25">
      <c r="B43" s="53"/>
      <c r="C43" s="53"/>
      <c r="D43" s="53"/>
    </row>
    <row r="44" spans="1:7" x14ac:dyDescent="0.25">
      <c r="B44" s="53"/>
      <c r="C44" s="53"/>
      <c r="D44" s="53"/>
    </row>
    <row r="45" spans="1:7" x14ac:dyDescent="0.25">
      <c r="B45" s="53"/>
      <c r="C45" s="53"/>
      <c r="D45" s="53"/>
    </row>
    <row r="46" spans="1:7" x14ac:dyDescent="0.25">
      <c r="B46" s="53"/>
      <c r="C46" s="53"/>
      <c r="D46" s="53"/>
    </row>
    <row r="47" spans="1:7" x14ac:dyDescent="0.25">
      <c r="B47" s="53"/>
      <c r="C47" s="53"/>
      <c r="D47" s="53"/>
    </row>
    <row r="48" spans="1:7" x14ac:dyDescent="0.25">
      <c r="B48" s="53"/>
      <c r="C48" s="53"/>
      <c r="D48" s="53"/>
    </row>
    <row r="49" spans="2:4" x14ac:dyDescent="0.25">
      <c r="B49" s="53"/>
      <c r="C49" s="53"/>
      <c r="D49" s="53"/>
    </row>
    <row r="50" spans="2:4" x14ac:dyDescent="0.25">
      <c r="B50" s="53"/>
      <c r="C50" s="53"/>
      <c r="D50" s="53"/>
    </row>
    <row r="51" spans="2:4" x14ac:dyDescent="0.25">
      <c r="B51" s="53"/>
      <c r="C51" s="53"/>
      <c r="D51" s="53"/>
    </row>
    <row r="52" spans="2:4" x14ac:dyDescent="0.25">
      <c r="B52" s="53"/>
      <c r="C52" s="53"/>
      <c r="D52" s="53"/>
    </row>
    <row r="53" spans="2:4" x14ac:dyDescent="0.25">
      <c r="B53" s="53"/>
      <c r="C53" s="53"/>
      <c r="D53" s="53"/>
    </row>
    <row r="54" spans="2:4" x14ac:dyDescent="0.25">
      <c r="B54" s="53"/>
      <c r="C54" s="53"/>
      <c r="D54" s="53"/>
    </row>
    <row r="55" spans="2:4" x14ac:dyDescent="0.25">
      <c r="B55" s="53"/>
      <c r="C55" s="53"/>
      <c r="D55" s="53"/>
    </row>
    <row r="56" spans="2:4" x14ac:dyDescent="0.25">
      <c r="B56" s="53"/>
      <c r="C56" s="53"/>
      <c r="D56" s="53"/>
    </row>
    <row r="57" spans="2:4" x14ac:dyDescent="0.25">
      <c r="B57" s="53"/>
      <c r="C57" s="53"/>
      <c r="D57" s="53"/>
    </row>
    <row r="58" spans="2:4" x14ac:dyDescent="0.25">
      <c r="B58" s="53"/>
      <c r="C58" s="53"/>
      <c r="D58" s="53"/>
    </row>
    <row r="59" spans="2:4" x14ac:dyDescent="0.25">
      <c r="B59" s="53"/>
      <c r="C59" s="53"/>
      <c r="D59" s="53"/>
    </row>
    <row r="60" spans="2:4" x14ac:dyDescent="0.25">
      <c r="B60" s="53"/>
      <c r="C60" s="53"/>
      <c r="D60" s="53"/>
    </row>
    <row r="61" spans="2:4" x14ac:dyDescent="0.25">
      <c r="B61" s="53"/>
      <c r="C61" s="53"/>
      <c r="D61" s="53"/>
    </row>
    <row r="62" spans="2:4" x14ac:dyDescent="0.25">
      <c r="B62" s="53"/>
      <c r="C62" s="53"/>
      <c r="D62" s="53"/>
    </row>
    <row r="63" spans="2:4" x14ac:dyDescent="0.25">
      <c r="B63" s="53"/>
      <c r="C63" s="53"/>
      <c r="D63" s="53"/>
    </row>
    <row r="64" spans="2:4" x14ac:dyDescent="0.25">
      <c r="B64" s="53"/>
      <c r="C64" s="53"/>
      <c r="D64" s="53"/>
    </row>
    <row r="65" spans="2:4" x14ac:dyDescent="0.25">
      <c r="B65" s="53"/>
      <c r="C65" s="53"/>
      <c r="D65" s="53"/>
    </row>
    <row r="66" spans="2:4" x14ac:dyDescent="0.25">
      <c r="B66" s="53"/>
      <c r="C66" s="53"/>
      <c r="D66" s="53"/>
    </row>
    <row r="67" spans="2:4" x14ac:dyDescent="0.25">
      <c r="B67" s="53"/>
      <c r="C67" s="53"/>
      <c r="D67" s="53"/>
    </row>
    <row r="68" spans="2:4" x14ac:dyDescent="0.25">
      <c r="B68" s="53"/>
      <c r="C68" s="53"/>
      <c r="D68" s="53"/>
    </row>
    <row r="69" spans="2:4" x14ac:dyDescent="0.25">
      <c r="B69" s="53"/>
      <c r="C69" s="53"/>
      <c r="D69" s="53"/>
    </row>
    <row r="70" spans="2:4" x14ac:dyDescent="0.25">
      <c r="B70" s="53"/>
      <c r="C70" s="53"/>
      <c r="D70" s="53"/>
    </row>
    <row r="71" spans="2:4" x14ac:dyDescent="0.25">
      <c r="B71" s="53"/>
      <c r="C71" s="53"/>
      <c r="D71" s="53"/>
    </row>
    <row r="72" spans="2:4" x14ac:dyDescent="0.25">
      <c r="B72" s="53"/>
      <c r="C72" s="53"/>
      <c r="D72" s="53"/>
    </row>
    <row r="73" spans="2:4" x14ac:dyDescent="0.25">
      <c r="B73" s="53"/>
      <c r="C73" s="53"/>
      <c r="D73" s="53"/>
    </row>
    <row r="74" spans="2:4" x14ac:dyDescent="0.25">
      <c r="B74" s="53"/>
      <c r="C74" s="53"/>
      <c r="D74" s="53"/>
    </row>
    <row r="75" spans="2:4" x14ac:dyDescent="0.25">
      <c r="B75" s="53"/>
      <c r="C75" s="53"/>
      <c r="D75" s="53"/>
    </row>
    <row r="76" spans="2:4" x14ac:dyDescent="0.25">
      <c r="B76" s="53"/>
      <c r="C76" s="53"/>
      <c r="D76" s="53"/>
    </row>
    <row r="77" spans="2:4" x14ac:dyDescent="0.25">
      <c r="B77" s="53"/>
      <c r="C77" s="53"/>
      <c r="D77" s="53"/>
    </row>
    <row r="78" spans="2:4" x14ac:dyDescent="0.25">
      <c r="B78" s="53"/>
      <c r="C78" s="53"/>
      <c r="D78" s="53"/>
    </row>
    <row r="79" spans="2:4" x14ac:dyDescent="0.25">
      <c r="B79" s="53"/>
      <c r="C79" s="53"/>
      <c r="D79" s="53"/>
    </row>
    <row r="80" spans="2:4" x14ac:dyDescent="0.25">
      <c r="B80" s="53"/>
      <c r="C80" s="53"/>
      <c r="D80" s="53"/>
    </row>
    <row r="81" spans="2:4" x14ac:dyDescent="0.25">
      <c r="B81" s="53"/>
      <c r="C81" s="53"/>
      <c r="D81" s="53"/>
    </row>
    <row r="82" spans="2:4" x14ac:dyDescent="0.25">
      <c r="B82" s="53"/>
      <c r="C82" s="53"/>
      <c r="D82" s="53"/>
    </row>
    <row r="83" spans="2:4" x14ac:dyDescent="0.25">
      <c r="B83" s="18"/>
      <c r="C83" s="18"/>
      <c r="D83" s="18"/>
    </row>
  </sheetData>
  <mergeCells count="2">
    <mergeCell ref="C3:D3"/>
    <mergeCell ref="B41:D82"/>
  </mergeCells>
  <conditionalFormatting sqref="C3">
    <cfRule type="containsBlanks" dxfId="0"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6AD294C57AB34898ADABB8C3EA87C2" ma:contentTypeVersion="16" ma:contentTypeDescription="Create a new document." ma:contentTypeScope="" ma:versionID="257fb38b67a336dc7b75f101c381eb17">
  <xsd:schema xmlns:xsd="http://www.w3.org/2001/XMLSchema" xmlns:xs="http://www.w3.org/2001/XMLSchema" xmlns:p="http://schemas.microsoft.com/office/2006/metadata/properties" xmlns:ns3="8cdd89ad-fe85-4542-9fbc-f2ff38e59556" xmlns:ns4="27e6de71-8110-4226-99b3-4836e9be7455" targetNamespace="http://schemas.microsoft.com/office/2006/metadata/properties" ma:root="true" ma:fieldsID="3f595cb4dc8b9a189b0ac08b9a1da2f4" ns3:_="" ns4:_="">
    <xsd:import namespace="8cdd89ad-fe85-4542-9fbc-f2ff38e59556"/>
    <xsd:import namespace="27e6de71-8110-4226-99b3-4836e9be745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GenerationTime" minOccurs="0"/>
                <xsd:element ref="ns4:MediaServiceEventHashCode" minOccurs="0"/>
                <xsd:element ref="ns4:MediaServiceObjectDetectorVersions" minOccurs="0"/>
                <xsd:element ref="ns4:MediaLengthInSeconds" minOccurs="0"/>
                <xsd:element ref="ns4:MediaServiceOCR" minOccurs="0"/>
                <xsd:element ref="ns4:_activity"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dd89ad-fe85-4542-9fbc-f2ff38e5955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e6de71-8110-4226-99b3-4836e9be745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27e6de71-8110-4226-99b3-4836e9be7455" xsi:nil="true"/>
  </documentManagement>
</p:properties>
</file>

<file path=customXml/itemProps1.xml><?xml version="1.0" encoding="utf-8"?>
<ds:datastoreItem xmlns:ds="http://schemas.openxmlformats.org/officeDocument/2006/customXml" ds:itemID="{9D019BB2-9F98-4CC6-8F72-06DA3097F8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dd89ad-fe85-4542-9fbc-f2ff38e59556"/>
    <ds:schemaRef ds:uri="27e6de71-8110-4226-99b3-4836e9be74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E4495E-1BCA-4F41-A010-10C29862102F}">
  <ds:schemaRefs>
    <ds:schemaRef ds:uri="http://schemas.microsoft.com/sharepoint/v3/contenttype/forms"/>
  </ds:schemaRefs>
</ds:datastoreItem>
</file>

<file path=customXml/itemProps3.xml><?xml version="1.0" encoding="utf-8"?>
<ds:datastoreItem xmlns:ds="http://schemas.openxmlformats.org/officeDocument/2006/customXml" ds:itemID="{C665682D-6D68-47FB-AF1D-D6A8E9E4B9E8}">
  <ds:schemaRefs>
    <ds:schemaRef ds:uri="http://schemas.microsoft.com/office/2006/documentManagement/types"/>
    <ds:schemaRef ds:uri="27e6de71-8110-4226-99b3-4836e9be7455"/>
    <ds:schemaRef ds:uri="8cdd89ad-fe85-4542-9fbc-f2ff38e59556"/>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26</vt:i4>
      </vt:variant>
    </vt:vector>
  </HeadingPairs>
  <TitlesOfParts>
    <vt:vector size="52" baseType="lpstr">
      <vt:lpstr>Summary A-H</vt:lpstr>
      <vt:lpstr>Instructions</vt:lpstr>
      <vt:lpstr>Total Funding Summary</vt:lpstr>
      <vt:lpstr>DCC</vt:lpstr>
      <vt:lpstr>NTCC 1</vt:lpstr>
      <vt:lpstr>NTCC 2</vt:lpstr>
      <vt:lpstr>NTCC 3</vt:lpstr>
      <vt:lpstr>NTCC 4</vt:lpstr>
      <vt:lpstr>LDCC 1</vt:lpstr>
      <vt:lpstr>LDCC 2</vt:lpstr>
      <vt:lpstr>NCC</vt:lpstr>
      <vt:lpstr>FTCC 1</vt:lpstr>
      <vt:lpstr>FTCC 2</vt:lpstr>
      <vt:lpstr>BPCC 1</vt:lpstr>
      <vt:lpstr>BPCC 2</vt:lpstr>
      <vt:lpstr>SLCC 1</vt:lpstr>
      <vt:lpstr>SLCC 2</vt:lpstr>
      <vt:lpstr>NLTCC</vt:lpstr>
      <vt:lpstr>RPCC 1</vt:lpstr>
      <vt:lpstr>RPCC 2</vt:lpstr>
      <vt:lpstr>STCC 1</vt:lpstr>
      <vt:lpstr>STCC 2</vt:lpstr>
      <vt:lpstr>CLTCC</vt:lpstr>
      <vt:lpstr>BRCC</vt:lpstr>
      <vt:lpstr>BOS</vt:lpstr>
      <vt:lpstr>Program 10</vt:lpstr>
      <vt:lpstr>BOS!Print_Area</vt:lpstr>
      <vt:lpstr>'BPCC 1'!Print_Area</vt:lpstr>
      <vt:lpstr>'BPCC 2'!Print_Area</vt:lpstr>
      <vt:lpstr>BRCC!Print_Area</vt:lpstr>
      <vt:lpstr>CLTCC!Print_Area</vt:lpstr>
      <vt:lpstr>DCC!Print_Area</vt:lpstr>
      <vt:lpstr>'FTCC 1'!Print_Area</vt:lpstr>
      <vt:lpstr>'FTCC 2'!Print_Area</vt:lpstr>
      <vt:lpstr>Instructions!Print_Area</vt:lpstr>
      <vt:lpstr>'LDCC 1'!Print_Area</vt:lpstr>
      <vt:lpstr>'LDCC 2'!Print_Area</vt:lpstr>
      <vt:lpstr>NCC!Print_Area</vt:lpstr>
      <vt:lpstr>NLTCC!Print_Area</vt:lpstr>
      <vt:lpstr>'NTCC 1'!Print_Area</vt:lpstr>
      <vt:lpstr>'NTCC 2'!Print_Area</vt:lpstr>
      <vt:lpstr>'NTCC 3'!Print_Area</vt:lpstr>
      <vt:lpstr>'NTCC 4'!Print_Area</vt:lpstr>
      <vt:lpstr>'Program 10'!Print_Area</vt:lpstr>
      <vt:lpstr>'RPCC 1'!Print_Area</vt:lpstr>
      <vt:lpstr>'RPCC 2'!Print_Area</vt:lpstr>
      <vt:lpstr>'SLCC 1'!Print_Area</vt:lpstr>
      <vt:lpstr>'SLCC 2'!Print_Area</vt:lpstr>
      <vt:lpstr>'STCC 1'!Print_Area</vt:lpstr>
      <vt:lpstr>'STCC 2'!Print_Area</vt:lpstr>
      <vt:lpstr>'Summary A-H'!Print_Area</vt:lpstr>
      <vt:lpstr>'Total Funding Summary'!Print_Area</vt:lpstr>
    </vt:vector>
  </TitlesOfParts>
  <Manager/>
  <Company>State of Louisiana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Zach Rau</dc:creator>
  <cp:keywords/>
  <dc:description/>
  <cp:lastModifiedBy>Joel Watkins</cp:lastModifiedBy>
  <cp:revision/>
  <dcterms:created xsi:type="dcterms:W3CDTF">2024-09-17T19:12:12Z</dcterms:created>
  <dcterms:modified xsi:type="dcterms:W3CDTF">2025-10-24T20:35:53Z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0x0101002F6AD294C57AB34898ADABB8C3EA87C2</vt:lpwstr>
  </property>
  <property fmtid="{D5CDD505-2E9C-101B-9397-08002B2CF9AE}" pid="3" name="MSIP_Label_61e177c7-5db1-4c4e-b2e8-e8708abdfe99_Enabled">
    <vt:lpwstr>true</vt:lpwstr>
  </property>
  <property fmtid="{D5CDD505-2E9C-101B-9397-08002B2CF9AE}" pid="4" name="MSIP_Label_61e177c7-5db1-4c4e-b2e8-e8708abdfe99_SetDate">
    <vt:lpwstr>2024-12-18T14:59:49Z</vt:lpwstr>
  </property>
  <property fmtid="{D5CDD505-2E9C-101B-9397-08002B2CF9AE}" pid="5" name="MSIP_Label_61e177c7-5db1-4c4e-b2e8-e8708abdfe99_Method">
    <vt:lpwstr>Standard</vt:lpwstr>
  </property>
  <property fmtid="{D5CDD505-2E9C-101B-9397-08002B2CF9AE}" pid="6" name="MSIP_Label_61e177c7-5db1-4c4e-b2e8-e8708abdfe99_Name">
    <vt:lpwstr>defa4170-0d19-0005-0004-bc88714345d2</vt:lpwstr>
  </property>
  <property fmtid="{D5CDD505-2E9C-101B-9397-08002B2CF9AE}" pid="7" name="MSIP_Label_61e177c7-5db1-4c4e-b2e8-e8708abdfe99_SiteId">
    <vt:lpwstr>d9eb9b28-cf7c-443a-8875-65e9f9beabfe</vt:lpwstr>
  </property>
  <property fmtid="{D5CDD505-2E9C-101B-9397-08002B2CF9AE}" pid="8" name="MSIP_Label_61e177c7-5db1-4c4e-b2e8-e8708abdfe99_ActionId">
    <vt:lpwstr>42dcab5f-e45f-4598-8771-242a7c836abe</vt:lpwstr>
  </property>
  <property fmtid="{D5CDD505-2E9C-101B-9397-08002B2CF9AE}" pid="9" name="MSIP_Label_61e177c7-5db1-4c4e-b2e8-e8708abdfe99_ContentBits">
    <vt:lpwstr>0</vt:lpwstr>
  </property>
</Properties>
</file>